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8080"/>
  </bookViews>
  <sheets>
    <sheet name="封面" sheetId="8" r:id="rId1"/>
    <sheet name="编制说明" sheetId="7" r:id="rId2"/>
    <sheet name="单位工程投标报价汇总表" sheetId="9" r:id="rId3"/>
    <sheet name="1、土建装修工程" sheetId="3" r:id="rId4"/>
    <sheet name="澄清" sheetId="10" state="hidden" r:id="rId5"/>
    <sheet name="2、电气工程" sheetId="5" r:id="rId6"/>
    <sheet name="3、给排水工程" sheetId="6" r:id="rId7"/>
    <sheet name="4、瓷砖参考价" sheetId="4" r:id="rId8"/>
  </sheets>
  <definedNames>
    <definedName name="_xlnm._FilterDatabase" localSheetId="3" hidden="1">'1、土建装修工程'!$A$4:$J$199</definedName>
    <definedName name="_xlnm.Print_Area" localSheetId="3">'1、土建装修工程'!$A$1:$J$198</definedName>
    <definedName name="_xlnm.Print_Area" localSheetId="5">'2、电气工程'!$A$1:$J$50</definedName>
    <definedName name="_xlnm.Print_Area" localSheetId="6">'3、给排水工程'!$A$1:$J$29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<sst xmlns="http://schemas.openxmlformats.org/spreadsheetml/2006/main" count="1035" uniqueCount="423">
  <si>
    <t/>
  </si>
  <si>
    <t>工程投标报价书</t>
  </si>
  <si>
    <t>建设单位:</t>
  </si>
  <si>
    <t>安徽科达液压技术有限公司</t>
  </si>
  <si>
    <t>工程名称:</t>
  </si>
  <si>
    <t>科达高端高压柱塞泵和马达研发制造基地项目-研发楼装饰工程</t>
  </si>
  <si>
    <t>装修面积:</t>
  </si>
  <si>
    <t>平方米</t>
  </si>
  <si>
    <t>工程造价:</t>
  </si>
  <si>
    <t>元</t>
  </si>
  <si>
    <t>经济指标:</t>
  </si>
  <si>
    <t>元/平方米</t>
  </si>
  <si>
    <t>编 制 人:</t>
  </si>
  <si>
    <t>审 核 人:</t>
  </si>
  <si>
    <t>投标单位:</t>
  </si>
  <si>
    <t>投标日期:</t>
  </si>
  <si>
    <t>总说明</t>
  </si>
  <si>
    <t>一</t>
  </si>
  <si>
    <t>工程概况</t>
  </si>
  <si>
    <t>工程名称：</t>
  </si>
  <si>
    <t>工程地址：</t>
  </si>
  <si>
    <t>安徽省马鞍山市</t>
  </si>
  <si>
    <t>装修面积：</t>
  </si>
  <si>
    <t>总装修面积约3975m2</t>
  </si>
  <si>
    <t>物业形态：</t>
  </si>
  <si>
    <t>工业建筑</t>
  </si>
  <si>
    <t>标段划分：</t>
  </si>
  <si>
    <t>一个标段</t>
  </si>
  <si>
    <t>施工工期：</t>
  </si>
  <si>
    <t>详见合同及招标文件</t>
  </si>
  <si>
    <t>二</t>
  </si>
  <si>
    <t>承包范围</t>
  </si>
  <si>
    <t>承包范围:</t>
  </si>
  <si>
    <t>三</t>
  </si>
  <si>
    <t>综述</t>
  </si>
  <si>
    <t>本工程实行工程量清单计价，采用综合单价包干。本招标清单不得擅自修改，若有违反，可做废标处理。</t>
  </si>
  <si>
    <t>工程量计算规则：招标文件、合同及附件、本工程量清单有特定约定的，按照特定约定执行，无特定约定的按《建设工程工程量清单计价规范》（GB50500—2013）计算规则及其补充文件计算。结算时按合同约定</t>
  </si>
  <si>
    <t>本工程执行的技术标准、工程部发文及合同规定的各种要求和标准，详见招标文件、合同及附件。</t>
  </si>
  <si>
    <t>材料品牌、供应方式及相关约定以招标文件、合同及附件为准。</t>
  </si>
  <si>
    <r>
      <rPr>
        <sz val="11"/>
        <color rgb="FFFF0000"/>
        <rFont val="宋体"/>
        <charset val="134"/>
      </rPr>
      <t>综合单价包干，</t>
    </r>
    <r>
      <rPr>
        <sz val="11"/>
        <rFont val="宋体"/>
        <charset val="134"/>
      </rPr>
      <t>所有材料损耗率均在综合单价中综合考虑。</t>
    </r>
  </si>
  <si>
    <t>投标单价已包括水电费、检测费、试验费、验收费、运输、保险、储存、机械、管理、措施费项目费、其他项目费、规费、利润及其它所有因履行合同的要求所产生的一切费用。综合单价将不会因人工及物料价格的浮动而调整。</t>
  </si>
  <si>
    <t>瓷砖为甲指乙供，单价以参考价清单所列价格为限价。甲供材料的加工费、采保费、卸车费、场内转运费用均由乙方在本工程投标报价时综合考虑，不另外产生任何费用。</t>
  </si>
  <si>
    <t>清单项目工程内容一致、主材主要参数（如规格、型号、强度）不同时，仅对主材价格进行替换，其他费用不作调整。主材价格替换依据：分部分项工程量清单与计价表、主要材料表。</t>
  </si>
  <si>
    <t>所有材料订货需按甲方确认样板执行。</t>
  </si>
  <si>
    <t>本工程瓷砖，采用甲指乙供的方式。届时由甲方与瓷砖供应商谈好具体价格，由乙方购买。瓷砖采购暂定价，请查看附表4：瓷砖参考价。</t>
  </si>
  <si>
    <t>单位工程报价汇总表</t>
  </si>
  <si>
    <t>工程名称：科达高端高压柱塞泵和马达研发制造基地项目-研发楼装饰工程</t>
  </si>
  <si>
    <t>序号</t>
  </si>
  <si>
    <t>汇总内容</t>
  </si>
  <si>
    <t>金额:(元)</t>
  </si>
  <si>
    <t>备注</t>
  </si>
  <si>
    <t>装饰工程</t>
  </si>
  <si>
    <t>电气工程</t>
  </si>
  <si>
    <t>给排水工程</t>
  </si>
  <si>
    <t>税金（税率9%）</t>
  </si>
  <si>
    <t>含税合计=1+2+3+4</t>
  </si>
  <si>
    <t>分部分项工程报价清单</t>
  </si>
  <si>
    <t>工程名称：科达高端高压柱塞泵和马达研发制造基地项目-研发楼装饰工程-土建装修工程</t>
  </si>
  <si>
    <t>序
号</t>
  </si>
  <si>
    <t>项目编码</t>
  </si>
  <si>
    <t>项目名称</t>
  </si>
  <si>
    <t>项目特征描述</t>
  </si>
  <si>
    <t xml:space="preserve">
单位</t>
  </si>
  <si>
    <t>工程量</t>
  </si>
  <si>
    <t>综合单价（元）</t>
  </si>
  <si>
    <t>合价（元）</t>
  </si>
  <si>
    <t>主材</t>
  </si>
  <si>
    <t>施工及其他费</t>
  </si>
  <si>
    <t>综合单价合计</t>
  </si>
  <si>
    <t>A 一层</t>
  </si>
  <si>
    <t>A 拆除工程</t>
  </si>
  <si>
    <t>砖砌体拆除</t>
  </si>
  <si>
    <t>1、砖砌体拆除
2、垃圾清运（运距综合考虑）</t>
  </si>
  <si>
    <t>m3</t>
  </si>
  <si>
    <t>A 新建隔墙工程</t>
  </si>
  <si>
    <t>轻质砖隔墙100mm</t>
  </si>
  <si>
    <t>1.砌块品种、规格、强度等级:轻质砖隔墙100厚
2.墙体类型:填充墙
3.砂浆强度等级:M5混合砂浆</t>
  </si>
  <si>
    <t>轻质砖隔墙200mm</t>
  </si>
  <si>
    <t>1.砌块品种、规格、强度等级:轻质砖隔墙200厚
2.墙体类型:填充墙
3.砂浆强度等级:M5混合砂浆</t>
  </si>
  <si>
    <t>构造柱</t>
  </si>
  <si>
    <t>1.混凝土种类:C20非泵送
2.混凝土强度等级:C20</t>
  </si>
  <si>
    <t>圈梁</t>
  </si>
  <si>
    <t>现浇构件钢筋</t>
  </si>
  <si>
    <t>现浇构件钢筋制作安装 ф10内</t>
  </si>
  <si>
    <t>t</t>
  </si>
  <si>
    <t>墙面一般抹灰</t>
  </si>
  <si>
    <t>1.1：3水泥砂浆墙体抹灰20厚
2.不同材质分界面挂钢丝网300mm宽
3.108胶素水泥浆一道
4.砖墙基层(加气混凝土砌块)</t>
  </si>
  <si>
    <t>m2</t>
  </si>
  <si>
    <t>75系列轻钢龙骨纸面石膏板双面单层隔墙100mm</t>
  </si>
  <si>
    <t>1.75系列轻钢龙骨，镀锌钢骨架加固按图纸要求，含洞口周边加固、玻璃隔断顶加固、显示屏安装位置加固
2.双面单层9.5mm纸面石膏板隔墙
3.天棚墙面板缝贴自粘胶带
4.50mm超细玻璃棉</t>
  </si>
  <si>
    <t>75系列轻钢龙骨纸面石膏板单面单层隔墙100mm</t>
  </si>
  <si>
    <t>1.75系列轻钢龙骨，镀锌钢骨架加固按图纸要求，含洞口周边加固、玻璃隔断顶加固、显示屏安装位置加固
2.单面单层9.5mm纸面石膏板隔墙
3.天棚墙面板缝贴自粘胶带</t>
  </si>
  <si>
    <t>75系列轻钢龙骨纸面石膏板双面单层隔墙200mm</t>
  </si>
  <si>
    <t>铝型材边框单层12mm玻璃隔断GL-02</t>
  </si>
  <si>
    <t>1.边框材料种类、规格:铝型材，满足规范要求
2.玻璃品种、规格、颜色:12mmA级防火钢化玻璃隔断</t>
  </si>
  <si>
    <t>A 顶面工程</t>
  </si>
  <si>
    <t>石膏板吊顶（平面型 50系列、9.5MM石膏板）</t>
  </si>
  <si>
    <t>1.Φ8，H=吊筋950+螺杆250mm
2.装配式U型(不上人型)轻钢龙骨简单面层规格300×1200
3.双层9.5MM纸面石膏板天棚面层安装在U型轻钢龙骨上平面
4.钉眼处理，不外露
5.天棚墙面板缝贴自粘胶带
6、配合开孔，包括但不限于灯具开孔、风口开孔、喷淋开孔等</t>
  </si>
  <si>
    <t>石膏板吊顶（凹凸型 50系列、9.5MM石膏板）</t>
  </si>
  <si>
    <t>1.Φ8，H=吊筋950+螺杆250mm
2.装配式U型(不上人型)轻钢龙骨简单面层规格300×1200
3.双层9.5MM纸面石膏板天棚面层安装在U型轻钢龙骨上凹凸造型
4.钉眼处理，不外露
5.天棚墙面板缝贴自粘胶带
6、配合开孔，包括但不限于灯具开孔、风口开孔、喷淋开孔等
7.接待室、前厅处</t>
  </si>
  <si>
    <t>金属格栅吊顶</t>
  </si>
  <si>
    <t>1.Φ8，H=吊筋650+螺杆250mm
2.装配式T型(不上人型)铝合金龙骨
3.金属格栅吊顶、1mm厚50*70铝方通@200mm</t>
  </si>
  <si>
    <t>石膏板吊顶（平面型 50系列、9.5MM防水石膏板）</t>
  </si>
  <si>
    <t>1.Φ8，H=吊筋950+螺杆250mm
2.装配式U型(不上人型)轻钢龙骨简单面层规格300×1200
3.双层9.5MM纸面防水石膏板天棚面层安装在U型轻钢龙骨上平面
4.钉眼处理，不外露
5.天棚墙面板缝贴自粘胶带
6、配合开孔，包括但不限于灯具开孔、风口开孔、喷淋开孔等</t>
  </si>
  <si>
    <t>微穿孔石膏板吊顶（平面型 50系列、9.5MM石膏板）</t>
  </si>
  <si>
    <t>1.Φ8，H=吊筋950+螺杆250mm
2.装配式U型(不上人型)轻钢龙骨简单面层规格300×1200
3.双层9.5MM微穿孔石膏板天棚面层安装在U型轻钢龙骨上平面
4.钉眼处理，不外露
5.天棚墙面板缝贴自粘胶带
6、配合开孔，包括但不限于灯具开孔、风口开孔、喷淋开孔等</t>
  </si>
  <si>
    <t>暗窗帘盒300*200  刷白色乳胶漆</t>
  </si>
  <si>
    <t>1.暗窗帘盒300*200、12mm阻燃板、9.5MM纸面石膏板
2.天棚墙面板缝贴自粘胶带
3.天棚面 在抹灰面上批901胶白水泥腻子2遍、刷乳胶漆3遍
4.详见节点图D-06-B</t>
  </si>
  <si>
    <t>m</t>
  </si>
  <si>
    <t>回光灯槽200*150(含石膏板、乳胶漆)</t>
  </si>
  <si>
    <t>1.回光灯槽制作安装展开宽度按350mm考虑
2.12阻燃板，9.5MM纸面石膏板天棚面层安装在U型轻钢龙骨上平面
3.天棚墙面板缝贴自粘胶带
4.天棚面 在抹灰面上批901胶白水泥腻子2遍、刷乳胶漆3遍
5、详见节点图D-05-B</t>
  </si>
  <si>
    <t>回光灯槽300*150(含石膏板、乳胶漆)</t>
  </si>
  <si>
    <t>1.回光灯槽制作安装展开宽度按450mm考虑
2.12阻燃板，9.5MM纸面石膏板天棚面层安装在U型轻钢龙骨上平面
3.天棚墙面板缝贴自粘胶带
4.天棚面 在抹灰面上批901胶白水泥腻子2遍、刷乳胶漆3遍
5、详见节点图D-06-A</t>
  </si>
  <si>
    <t>顶面白色无机涂料PT-01</t>
  </si>
  <si>
    <t>顶面刮腻子2遍、刷白色无机涂料2遍</t>
  </si>
  <si>
    <t>顶面防水白色无机涂料PT-01</t>
  </si>
  <si>
    <t>顶面刮防水腻子2遍、刷白色无机涂料2遍</t>
  </si>
  <si>
    <t>顶面深灰色无机涂料PT-03</t>
  </si>
  <si>
    <t>顶面深灰色无机涂喷涂2遍</t>
  </si>
  <si>
    <t>顶面红色无机涂料PT-04</t>
  </si>
  <si>
    <t>顶面刮腻子2遍、刷红色无机涂料2遍</t>
  </si>
  <si>
    <t>顶面黑色无机涂料PT-02</t>
  </si>
  <si>
    <t>顶面刮腻子2遍、刷黑色无机涂料2遍</t>
  </si>
  <si>
    <t>A 地面工程</t>
  </si>
  <si>
    <t>卫生间陶粒混凝土抬高</t>
  </si>
  <si>
    <t>1.混凝土种类:陶粒混凝土
2.卫生间地面抬高
3.含砖砌地台挡边</t>
  </si>
  <si>
    <t>刷聚氨脂防水涂料(平面)三涂2.0mm</t>
  </si>
  <si>
    <t>1、刷聚氨脂防水涂料(平面)三涂2.0mm</t>
  </si>
  <si>
    <t>块料楼地面（卫生间地面）</t>
  </si>
  <si>
    <t>1.块料楼地面600*600地砖（瓷砖按甲方指定产品，参考材料清单限价供货）
2.瓷砖裁切.开槽.磨边等加工
3.8~10mm厚地砖1.5~2mm宽专用美缝剂美缝
4.采用水泥砂浆铺贴
5.30厚1:3水泥砂浆找找平或坡向地漏.地沟(厚度根据现场实际调整)，卫生间位置兼做防水保护层
6.素水泥浆一道(内掺建筑胶)
7.现浇混凝土楼板(原建筑)</t>
  </si>
  <si>
    <t>块料楼地面750*1500地砖</t>
  </si>
  <si>
    <t>1.块料楼地面750*1500地砖 （瓷砖按甲方指定产品，参考材料清单限价供货），损耗综合考虑在单价中
2.瓷砖裁切.开槽.磨边等加工
3.8~10mm厚地砖1.5~2mm宽专用美缝剂美缝
4.采用水泥砂浆铺贴
5.30厚1:3水泥砂浆找找平或坡向地漏.地沟(厚度根据现场实际调整)
6.素水泥浆一道(内掺建筑胶)
7.现浇混凝土楼板(原建筑)</t>
  </si>
  <si>
    <t>木地板可移动舞台</t>
  </si>
  <si>
    <t>1、钢骨架结构层，综合考虑，满足使用及安全需要
2、12阻燃板基层
3、12MM厚复核木地板</t>
  </si>
  <si>
    <t>抗静电活动地板含安装费</t>
  </si>
  <si>
    <t>1.机房抗静电活动地板 金属架空龙骨，PVC地板600*600*30</t>
  </si>
  <si>
    <t>天然石材门槛石</t>
  </si>
  <si>
    <t>1.20mm厚黑色大理石干硬性水泥砂浆粘贴，干硬性水泥砂浆
2.采用水泥砂浆铺贴
3.30厚1:3水泥砂浆找找平或坡向地漏.地沟(厚度根据现场实际调整)
4.素水泥浆一道(内掺建筑胶)
5.现浇混凝土楼板(原建筑)</t>
  </si>
  <si>
    <t>A 墙面工程</t>
  </si>
  <si>
    <t>墙面白色无机涂料PT-01</t>
  </si>
  <si>
    <t>内墙面 刮腻子2遍、刷白色无机涂料3遍</t>
  </si>
  <si>
    <t>墙面红色无机涂料PT-04</t>
  </si>
  <si>
    <t>内墙面 刮腻子2遍、刷红色无机涂料3遍</t>
  </si>
  <si>
    <t>墙面黑色无机涂料PT-02</t>
  </si>
  <si>
    <t>内墙面 刮腻子2遍、刷黑色无机涂料3遍</t>
  </si>
  <si>
    <t>墙面白色烤漆玻璃饰面GL-03</t>
  </si>
  <si>
    <t>1.5mm白色烤漆玻璃饰面粘贴在夹板基层上
2.12mm防火阻燃板基层钉在墙面上</t>
  </si>
  <si>
    <t>墙面灰色金属板饰面MT-04</t>
  </si>
  <si>
    <t>1.2.5mm灰色金属板饰面MT-04粘贴在夹板基层上
2.12mm防火阻燃板基层钉在墙面上</t>
  </si>
  <si>
    <t>电梯厅碳晶板饰面</t>
  </si>
  <si>
    <t>1.碳晶板饰面粘贴在夹板基层上
2.12mm防火阻燃板基层钉在墙面上</t>
  </si>
  <si>
    <t>木饰面WD-01</t>
  </si>
  <si>
    <t>1.木饰面WD-01粘贴在夹板基层上
2.12mm防火阻燃板基层钉在墙面上</t>
  </si>
  <si>
    <t>木饰面WD-02</t>
  </si>
  <si>
    <t>1.木饰面WD-02粘贴在夹板基层上
2.12mm防火阻燃板基层钉在墙面上</t>
  </si>
  <si>
    <t>墙面吸音板饰面SP-01</t>
  </si>
  <si>
    <t>1.吸音板饰面SP-01粘贴在夹板基层上
2.12mm防火阻燃板基层钉在墙面上</t>
  </si>
  <si>
    <t>黑色不锈钢门套MT-01</t>
  </si>
  <si>
    <t>1.12mm防火阻燃板基层钉在墙面上
3.1.2MM黑色不锈钢门套MT-01</t>
  </si>
  <si>
    <t>灰色不锈钢边框MT-06</t>
  </si>
  <si>
    <t>1.12mm防火阻燃板基层钉在墙面上
3.1.2MM灰色不锈钢边框MT-06</t>
  </si>
  <si>
    <t>墙面黑色不锈钢装饰线MT-02</t>
  </si>
  <si>
    <t>10mm墙面黑色不锈钢装饰线MT-02,展开宽度30mm，参考节点D-09-C</t>
  </si>
  <si>
    <t>墙面黑色不锈钢装饰线MT-01</t>
  </si>
  <si>
    <t>10mm墙面黑色不锈钢装饰线MT-01展开宽度30mm，参考节点D-09-C</t>
  </si>
  <si>
    <t>墙面黑色不锈钢饰面MT-01</t>
  </si>
  <si>
    <t>1、1.0mm厚黑色不锈钢饰面MT-01粘贴在夹板基层上
2、12mm防火阻燃板基层钉在墙面上</t>
  </si>
  <si>
    <t>块料墙面300*600墙砖</t>
  </si>
  <si>
    <t>1.块料墙面300*600墙砖砂浆粘贴（瓷砖按甲方指定产品，参考材料清单限价供货），损耗综合考虑在单价中
2.瓷砖裁切.开槽.磨边等加工
3.8~10mm厚地砖1.5~2mm宽专用美缝剂美缝
4.采用瓷砖胶粘贴</t>
  </si>
  <si>
    <t>黑色成品铝合金踢脚线</t>
  </si>
  <si>
    <t>1、黑色成品铝合金踢脚线5cm高，按大样图
2、10mm厚木夹板基层打底</t>
  </si>
  <si>
    <t>A 门窗工程</t>
  </si>
  <si>
    <t>成品免漆板单开木门及门套1000*2400</t>
  </si>
  <si>
    <t>1.成品单开木门及门套1000*2400
2.成品门安装
3.发泡剂固定
4.执手锁安装
5.铰链安装
6.门吸或门阻安装</t>
  </si>
  <si>
    <t>樘</t>
  </si>
  <si>
    <t>成品免漆板双开木门及门套1800*2400</t>
  </si>
  <si>
    <t>1.成品双开木门及门套1800*2400
2.成品门安装
3.发泡剂固定
4.执手锁安装
5.铰链安装
6.门吸或门阻安装</t>
  </si>
  <si>
    <t>单开玻璃门BLM-02(1000*3000)</t>
  </si>
  <si>
    <t>1.单开玻璃门BLM-02(1000*3000)
2.地弹簧安装
3.上下门夹
4.GMT门夹锁
5.GMT不锈钢管子拉手</t>
  </si>
  <si>
    <t>钢制双开防火门（1800*2400）</t>
  </si>
  <si>
    <t>1.钢制双开防火门（1800*2400）
2.成品门安装
3.发泡剂固定
4.执手锁安装
5.铰链安装
6.门吸或门阻安装</t>
  </si>
  <si>
    <t>钢制双开防火门（1500*2400）</t>
  </si>
  <si>
    <t>1.钢制双开防火门（1500*2400）
2.成品门安装
3.发泡剂固定
4.执手锁安装
5.铰链安装
6.门吸或门阻安装</t>
  </si>
  <si>
    <t>钢制单开防火门（1000*2400）</t>
  </si>
  <si>
    <t>1.钢制单开防火门（1000*2400）
2.成品门安装
3.发泡剂固定
4.执手锁安装
5.铰链安装
6.门吸或门阻安装</t>
  </si>
  <si>
    <t>单开隐形门900*2100</t>
  </si>
  <si>
    <t>1.单开隐形门900*2100，钢骨架龙骨、18mm阻燃板基层、石膏板乳胶漆饰面
2.成品门安装
3.发泡剂固定
4.执手锁安装
5.铰链安装
6.门吸或门阻安装</t>
  </si>
  <si>
    <t>单开隐形门600*2100</t>
  </si>
  <si>
    <t>1.单开隐形门600*2100，钢骨架龙骨、18mm阻燃板基层、石膏板乳胶漆饰面
2.成品门安装
3.发泡剂固定
4.执手锁安装
5.铰链安装
6.门吸或门阻安装</t>
  </si>
  <si>
    <t>单开隐形门700*2100</t>
  </si>
  <si>
    <t>1.单开隐形门700*2100，钢骨架龙骨、18mm阻燃板基层、石膏板乳胶漆饰面
2.成品门安装
3.发泡剂固定
4.执手锁安装
5.铰链安装
6.门吸或门阻安装</t>
  </si>
  <si>
    <t>A 其他工程</t>
  </si>
  <si>
    <t>白色石材洗漱柜</t>
  </si>
  <si>
    <t>1.台柜规格:宽600*高800，做法详大样图
2.材料种类、规格:18厚实木免漆板
3.台面:爵士白20厚大理石台面
4.其他:含铰链、把手等所有辅材；含石材台面开孔</t>
  </si>
  <si>
    <t>成品隔断</t>
  </si>
  <si>
    <t>1.成品蹲坑隔断安装、18mm抗倍特板含五金及门</t>
  </si>
  <si>
    <t>白色石材服务台</t>
  </si>
  <si>
    <t>白色石材服务台，钢骨架基层，18mm阻燃板钉在钢骨架上，18mm爵士白石材粘贴在阻燃板基层上，含木饰面台下柜</t>
  </si>
  <si>
    <t>洗手间银镜MR-01</t>
  </si>
  <si>
    <t>1.18mm夹板基层，1.0厚不锈钢包边
2.洗手间5mm厚银镜</t>
  </si>
  <si>
    <t>成品遮光卷帘</t>
  </si>
  <si>
    <t>成品遮光卷帘，聚酯纤维，全遮光面料</t>
  </si>
  <si>
    <t>茶水区橱柜</t>
  </si>
  <si>
    <t>1.台柜规格:宽600*高800
2.材料种类、规格:18厚实木免漆板
3.台面:灰色20厚大理石台面，靠墙18厚人造石挡水条
4.其他:含铰链、把手等所有辅材；含石材台面开孔</t>
  </si>
  <si>
    <t>A 二层</t>
  </si>
  <si>
    <t>1.Φ8，H=吊筋950+螺杆250mm
2.装配式U型(不上人型)轻钢龙骨简单面层规格300×1200
3.双层9.5MM纸面石膏板天棚面层安装在U型轻钢龙骨上凹凸造型
4.钉眼处理，不外露
5.天棚墙面板缝贴自粘胶带
6、配合开孔，包括但不限于灯具开孔、风口开孔、喷淋开孔等
7.大会议室、接待室处吊顶</t>
  </si>
  <si>
    <t>顶面黑色无机涂料</t>
  </si>
  <si>
    <t>1.块料楼地面600*600地砖 （瓷砖按甲方指定产品，参考材料清单限价供货）
2.瓷砖裁切.开槽.磨边等加工
3.8~10mm厚地砖1.5~2mm宽专用美缝剂美缝
4.采用水泥砂浆铺贴
5.30厚1:3水泥砂浆找找平或坡向地漏.地沟(厚度根据现场实际调整)，卫生间位置兼做防水保护层
6.素水泥浆一道(内掺建筑胶)
7.现浇混凝土楼板(原建筑)</t>
  </si>
  <si>
    <t>块料楼地面750*1500仿水磨石地砖</t>
  </si>
  <si>
    <t>1.块料楼地面750*1500地砖（瓷砖按甲方指定产品，参考材料清单限价供货），损耗综合考虑在单价中
2.瓷砖裁切.开槽.磨边等加工
3.8~10mm厚地砖1.5~2mm宽专用美缝剂美缝
4.采用水泥砂浆铺贴
5.30厚1:3水泥砂浆找找平或坡向地漏.地沟(厚度根据现场实际调整)
6.素水泥浆一道(内掺建筑胶)
7.现浇混凝土楼板(原建筑)</t>
  </si>
  <si>
    <t>墙面深灰色无机涂料PT-03</t>
  </si>
  <si>
    <t>内墙面 刮腻子2遍、刷深灰色无机涂料3遍</t>
  </si>
  <si>
    <t>1.黑色不锈钢饰面MT-01粘贴在夹板基层上
2.12mm防火阻燃板基层钉在墙面上</t>
  </si>
  <si>
    <t>块料墙面300*600墙砖CT-04</t>
  </si>
  <si>
    <t>1.块料墙面300*600墙砖砂浆粘贴（瓷砖按甲方指定产品，按参考材料清单限价供货），损耗综合考虑在单价中 
2.瓷砖裁切.开槽.磨边等加工
3.8~10mm厚地砖1.5~2mm宽专用美缝剂美缝
4.采用瓷砖胶粘贴</t>
  </si>
  <si>
    <t>成品免漆板双开木门及门套1500*2400</t>
  </si>
  <si>
    <t>1.成品双开木门及门套1500*2400
2.成品门安装
3.发泡剂固定
4.执手锁安装
5.铰链安装
6.门吸或门阻安装</t>
  </si>
  <si>
    <t>双开玻璃门(1500*3000)</t>
  </si>
  <si>
    <t>1.双开玻璃门(1500*3000)
2.地弹簧安装
3.上下门夹
4.GMT门夹锁
5.GMT不锈钢管子拉手</t>
  </si>
  <si>
    <t>A 三层</t>
  </si>
  <si>
    <t>轻钢龙骨隔墙钢架加固</t>
  </si>
  <si>
    <t>轻钢龙骨隔墙钢架加固、玻璃隔断上口的轻钢龙骨隔墙及轻钢龙骨隔墙门洞处理需要加固处理60*40mm镀锌方管</t>
  </si>
  <si>
    <t>1.Φ8，H=吊筋950+螺杆250mm
2.装配式U型(不上人型)轻钢龙骨简单面层规格300×1200
3.双层9.5MM纸面石膏板天棚面层安装在U型轻钢龙骨上凹凸造型
4.钉眼处理，不外露
5.天棚墙面板缝贴自粘胶带
6、配合开孔，包括但不限于灯具开孔、风口开孔、喷淋开孔等
7、会议室、财务洽谈室处吊顶</t>
  </si>
  <si>
    <t>1.Φ8，H=吊筋950+螺杆250mm
2.装配式U型(不上人型)轻钢龙骨简单面层规格300×1200
3.双层9.5MM微穿孔石膏板天棚面层安装在U型轻钢龙骨上平面
4.钉眼处理，不外露
5.天棚墙面板缝贴自粘胶带
配合开孔，包括但不限于灯具开孔、风口开孔、喷淋开孔等</t>
  </si>
  <si>
    <t>暗窗帘盒200*170  刷白色乳胶漆</t>
  </si>
  <si>
    <t>1.暗窗帘盒200*170、12mm阻燃板、9.5MM纸面石膏板
2.天棚墙面板缝贴自粘胶带
3.天棚面 在抹灰面上批901胶白水泥腻子2遍、刷乳胶漆3遍
4.详见节点图D-07-D</t>
  </si>
  <si>
    <t>顶面刮腻子2遍、刷无机涂料2遍</t>
  </si>
  <si>
    <t>顶面刮防水腻子2遍、刷红色无机涂料2遍</t>
  </si>
  <si>
    <t>水泥砂浆找平层（厚20mm）防水保护层</t>
  </si>
  <si>
    <t>1.水泥砂浆找平层(厚20mm)砼或硬基层上</t>
  </si>
  <si>
    <t>1.块料墙面300*600墙砖砂浆粘贴（瓷砖按甲方指定产品，按参考材料清单限价供货） ，损耗综合考虑在单价中
2.瓷砖裁切.开槽.磨边等加工
3.8~10mm厚地砖1.5~2mm宽专用美缝剂美缝
4.采用瓷砖胶粘贴</t>
  </si>
  <si>
    <t>楼梯间工程</t>
  </si>
  <si>
    <t>块料楼地面（楼梯平台及楼梯间地面）</t>
  </si>
  <si>
    <t>1.块料楼地面800*800地砖 （瓷砖按甲方指定产品，参考材料清单限价供货）
2.瓷砖裁切.开槽.磨边等加工
3.8~10mm厚地砖1.5~2mm宽专用美缝剂美缝
4.采用水泥砂浆铺贴
5.30厚1:3水泥砂浆找找平或坡向地漏.地沟(厚度根据现场实际调整)，卫生间位置兼做防水保护层
6.素水泥浆一道(内掺建筑胶)
7.现浇混凝土楼板(原建筑)</t>
  </si>
  <si>
    <t>块料楼梯梯级砖</t>
  </si>
  <si>
    <t>1.梯段部分地砖采用800*800地砖裁切 （瓷砖按甲方指定产品，参考材料清单限价供货）,含梯步和踏步按展开面积计量，损耗综合考虑在单价中
2.瓷砖裁切.开槽.磨边等加工
3.采用水泥砂浆铺贴
4.30厚1:3水泥砂浆找找平或坡向地漏.地沟(厚度根据现场实际调整)
5.素水泥浆一道(内掺建筑胶)
6.现浇混凝土楼板(原建筑)</t>
  </si>
  <si>
    <t>011503011001</t>
  </si>
  <si>
    <t>楼梯栏杆</t>
  </si>
  <si>
    <r>
      <rPr>
        <sz val="11"/>
        <color rgb="FF000000"/>
        <rFont val="宋体"/>
        <charset val="134"/>
      </rPr>
      <t>1、研发楼及车间办公室不锈钢楼梯栏杆1100mm
2、R60*1.2不锈钢扶手
3、</t>
    </r>
    <r>
      <rPr>
        <sz val="11"/>
        <color rgb="FF000000"/>
        <rFont val="等线"/>
        <charset val="134"/>
      </rPr>
      <t>□</t>
    </r>
    <r>
      <rPr>
        <sz val="11"/>
        <color rgb="FF000000"/>
        <rFont val="宋体"/>
        <charset val="134"/>
      </rPr>
      <t>24*1.0立杆@100
4、参考图集22J403-1（A3、B3型），含预埋铁件</t>
    </r>
  </si>
  <si>
    <t>M</t>
  </si>
  <si>
    <t>011503011002</t>
  </si>
  <si>
    <t>楼梯靠墙扶手</t>
  </si>
  <si>
    <r>
      <rPr>
        <sz val="11"/>
        <color rgb="FF000000"/>
        <rFont val="宋体"/>
        <charset val="134"/>
      </rPr>
      <t>1、研发楼楼梯不锈钢靠墙扶手
2、R60*1.2不锈钢扶手
3、参考图集22J403-1</t>
    </r>
    <r>
      <rPr>
        <sz val="11"/>
        <color rgb="FF000000"/>
        <rFont val="等线"/>
        <charset val="134"/>
      </rPr>
      <t>⑤</t>
    </r>
    <r>
      <rPr>
        <sz val="11"/>
        <color rgb="FF000000"/>
        <rFont val="宋体"/>
        <charset val="134"/>
      </rPr>
      <t>型，含预埋铁件</t>
    </r>
  </si>
  <si>
    <t>措施项目费</t>
  </si>
  <si>
    <t>构造柱复合木模板</t>
  </si>
  <si>
    <t>现浇构造柱复合木模板</t>
  </si>
  <si>
    <t>圈梁复合木模板</t>
  </si>
  <si>
    <t>WB011302002001</t>
  </si>
  <si>
    <t>吊顶反向支撑</t>
  </si>
  <si>
    <t>1.吊筋高度大于1500mm,需增加反向支撑（L40*4热镀锌角钢)
2.间距:同吊顶的吊筋
3.其他:含螺栓等所有连接件</t>
  </si>
  <si>
    <t>合计</t>
  </si>
  <si>
    <r>
      <rPr>
        <sz val="11"/>
        <color rgb="FF000000"/>
        <rFont val="宋体"/>
        <charset val="134"/>
      </rPr>
      <t>注：</t>
    </r>
    <r>
      <rPr>
        <sz val="11"/>
        <color rgb="FF000000"/>
        <rFont val="Arial"/>
        <charset val="134"/>
      </rPr>
      <t xml:space="preserve">  1.</t>
    </r>
    <r>
      <rPr>
        <sz val="11"/>
        <color rgb="FF000000"/>
        <rFont val="宋体"/>
        <charset val="134"/>
      </rPr>
      <t>综合包干单价已含人工费、材料费、机械费、管理费、利润、措施项目费、其他项目费、规费、材料检验试验费等所有与该项目相关费用。</t>
    </r>
  </si>
  <si>
    <t>澄清内容</t>
  </si>
  <si>
    <t>澄清描述</t>
  </si>
  <si>
    <t>清单文件封面工程名称有误</t>
  </si>
  <si>
    <t>更改为：科达高端高压柱塞泵和马达研发制造基地项目-研发楼装饰工程</t>
  </si>
  <si>
    <t>土建装修工程</t>
  </si>
  <si>
    <r>
      <rPr>
        <sz val="10"/>
        <color rgb="FF000000"/>
        <rFont val="宋体"/>
        <charset val="134"/>
      </rPr>
      <t>第</t>
    </r>
    <r>
      <rPr>
        <sz val="10"/>
        <color rgb="FF000000"/>
        <rFont val="Arial"/>
        <charset val="134"/>
      </rPr>
      <t>128</t>
    </r>
    <r>
      <rPr>
        <sz val="10"/>
        <color rgb="FF000000"/>
        <rFont val="宋体"/>
        <charset val="134"/>
      </rPr>
      <t>、</t>
    </r>
    <r>
      <rPr>
        <sz val="10"/>
        <color rgb="FF000000"/>
        <rFont val="Arial"/>
        <charset val="134"/>
      </rPr>
      <t>129</t>
    </r>
    <r>
      <rPr>
        <sz val="10"/>
        <color rgb="FF000000"/>
        <rFont val="宋体"/>
        <charset val="134"/>
      </rPr>
      <t>、</t>
    </r>
    <r>
      <rPr>
        <sz val="10"/>
        <color rgb="FF000000"/>
        <rFont val="Arial"/>
        <charset val="134"/>
      </rPr>
      <t>130</t>
    </r>
    <r>
      <rPr>
        <sz val="10"/>
        <color rgb="FF000000"/>
        <rFont val="宋体"/>
        <charset val="134"/>
      </rPr>
      <t>、</t>
    </r>
    <r>
      <rPr>
        <sz val="10"/>
        <color rgb="FF000000"/>
        <rFont val="Arial"/>
        <charset val="134"/>
      </rPr>
      <t>132</t>
    </r>
    <r>
      <rPr>
        <sz val="10"/>
        <color rgb="FF000000"/>
        <rFont val="宋体"/>
        <charset val="134"/>
      </rPr>
      <t>项：顶面防水白色无机涂料</t>
    </r>
    <r>
      <rPr>
        <sz val="10"/>
        <color rgb="FF000000"/>
        <rFont val="Arial"/>
        <charset val="134"/>
      </rPr>
      <t>PT-01</t>
    </r>
    <r>
      <rPr>
        <sz val="10"/>
        <color rgb="FF000000"/>
        <rFont val="宋体"/>
        <charset val="134"/>
      </rPr>
      <t>，其中的“机涂料</t>
    </r>
    <r>
      <rPr>
        <sz val="10"/>
        <color rgb="FF000000"/>
        <rFont val="Arial"/>
        <charset val="134"/>
      </rPr>
      <t>3</t>
    </r>
    <r>
      <rPr>
        <sz val="10"/>
        <color rgb="FF000000"/>
        <rFont val="宋体"/>
        <charset val="134"/>
      </rPr>
      <t>遍”有误</t>
    </r>
  </si>
  <si>
    <r>
      <rPr>
        <sz val="10"/>
        <color rgb="FF000000"/>
        <rFont val="宋体"/>
        <charset val="134"/>
      </rPr>
      <t>“机涂料</t>
    </r>
    <r>
      <rPr>
        <sz val="10"/>
        <color rgb="FF000000"/>
        <rFont val="Arial"/>
        <charset val="134"/>
      </rPr>
      <t>3</t>
    </r>
    <r>
      <rPr>
        <sz val="10"/>
        <color rgb="FF000000"/>
        <rFont val="宋体"/>
        <charset val="134"/>
      </rPr>
      <t>遍”修改为“机涂料</t>
    </r>
    <r>
      <rPr>
        <sz val="10"/>
        <color rgb="FF000000"/>
        <rFont val="Arial"/>
        <charset val="134"/>
      </rPr>
      <t>2</t>
    </r>
    <r>
      <rPr>
        <sz val="10"/>
        <color rgb="FF000000"/>
        <rFont val="宋体"/>
        <charset val="134"/>
      </rPr>
      <t>遍”</t>
    </r>
  </si>
  <si>
    <r>
      <rPr>
        <sz val="10"/>
        <color rgb="FF000000"/>
        <rFont val="宋体"/>
        <charset val="134"/>
      </rPr>
      <t>第</t>
    </r>
    <r>
      <rPr>
        <sz val="10"/>
        <color rgb="FF000000"/>
        <rFont val="Arial"/>
        <charset val="134"/>
      </rPr>
      <t>1</t>
    </r>
    <r>
      <rPr>
        <sz val="10"/>
        <color rgb="FF000000"/>
        <rFont val="Arial"/>
        <charset val="134"/>
      </rPr>
      <t>19</t>
    </r>
    <r>
      <rPr>
        <sz val="10"/>
        <color rgb="FF000000"/>
        <rFont val="宋体"/>
        <charset val="134"/>
      </rPr>
      <t>项</t>
    </r>
    <r>
      <rPr>
        <sz val="10"/>
        <color rgb="FF000000"/>
        <rFont val="Arial"/>
        <charset val="134"/>
      </rPr>
      <t>,</t>
    </r>
    <r>
      <rPr>
        <sz val="10"/>
        <color rgb="FF000000"/>
        <rFont val="宋体"/>
        <charset val="134"/>
      </rPr>
      <t>轻钢龙骨隔墙钢架加固</t>
    </r>
  </si>
  <si>
    <t>取消此项</t>
  </si>
  <si>
    <r>
      <rPr>
        <sz val="10"/>
        <color rgb="FF000000"/>
        <rFont val="宋体"/>
        <charset val="134"/>
      </rPr>
      <t>第</t>
    </r>
    <r>
      <rPr>
        <sz val="10"/>
        <color rgb="FF000000"/>
        <rFont val="Arial"/>
        <charset val="134"/>
      </rPr>
      <t>135</t>
    </r>
    <r>
      <rPr>
        <sz val="10"/>
        <color rgb="FF000000"/>
        <rFont val="宋体"/>
        <charset val="134"/>
      </rPr>
      <t>项</t>
    </r>
    <r>
      <rPr>
        <sz val="10"/>
        <color rgb="FF000000"/>
        <rFont val="Arial"/>
        <charset val="134"/>
      </rPr>
      <t>,</t>
    </r>
    <r>
      <rPr>
        <sz val="10"/>
        <color rgb="FF000000"/>
        <rFont val="宋体"/>
        <charset val="134"/>
      </rPr>
      <t>水泥砂浆找平层（厚</t>
    </r>
    <r>
      <rPr>
        <sz val="10"/>
        <color rgb="FF000000"/>
        <rFont val="Arial"/>
        <charset val="134"/>
      </rPr>
      <t>20mm</t>
    </r>
    <r>
      <rPr>
        <sz val="10"/>
        <color rgb="FF000000"/>
        <rFont val="宋体"/>
        <charset val="134"/>
      </rPr>
      <t>）防水保护层</t>
    </r>
  </si>
  <si>
    <t>增加第167项，吊顶反向支撑（2395.57m2）</t>
  </si>
  <si>
    <r>
      <rPr>
        <sz val="10"/>
        <color rgb="FF000000"/>
        <rFont val="宋体"/>
        <charset val="134"/>
      </rPr>
      <t>第</t>
    </r>
    <r>
      <rPr>
        <sz val="10"/>
        <color rgb="FF000000"/>
        <rFont val="Arial"/>
        <charset val="134"/>
      </rPr>
      <t>29</t>
    </r>
    <r>
      <rPr>
        <sz val="10"/>
        <color rgb="FF000000"/>
        <rFont val="宋体"/>
        <charset val="134"/>
      </rPr>
      <t>项，轨道射灯</t>
    </r>
    <r>
      <rPr>
        <sz val="10"/>
        <color rgb="FF000000"/>
        <rFont val="Arial"/>
        <charset val="134"/>
      </rPr>
      <t>12W,5000K</t>
    </r>
    <r>
      <rPr>
        <sz val="10"/>
        <color rgb="FF000000"/>
        <rFont val="宋体"/>
        <charset val="134"/>
      </rPr>
      <t>（含轨道）</t>
    </r>
  </si>
  <si>
    <t>一、项目特征描述“1.轨道射灯12W,5000K（含轨道）”改为
“1.轨道射灯3个，参数要求：12W,5000K；2.轨道3米长；”
二、单位“套”改为“组”
三、数量由“18”改为“6”</t>
  </si>
  <si>
    <t>第21项，不锈钢水池（双槽）</t>
  </si>
  <si>
    <t>项目特征描述改为：
1.材质 不锈钢
2.规格、类型 
3.组装形式 成套含配套水龙头、下水、存水弯及软管</t>
  </si>
  <si>
    <r>
      <rPr>
        <sz val="10"/>
        <color rgb="FF000000"/>
        <rFont val="宋体"/>
        <charset val="134"/>
      </rPr>
      <t>第</t>
    </r>
    <r>
      <rPr>
        <sz val="10"/>
        <color rgb="FF000000"/>
        <rFont val="Arial"/>
        <charset val="134"/>
      </rPr>
      <t>23</t>
    </r>
    <r>
      <rPr>
        <sz val="10"/>
        <color rgb="FF000000"/>
        <rFont val="宋体"/>
        <charset val="134"/>
      </rPr>
      <t>项，洗手池残疾人扶手</t>
    </r>
  </si>
  <si>
    <t>工程名称：科达高端高压柱塞泵和马达研发制造基地项目-研发楼装饰工程-电气工程</t>
  </si>
  <si>
    <t>计量
单位</t>
  </si>
  <si>
    <t>配电箱1AP</t>
  </si>
  <si>
    <t>1.名称 配电箱1AP1200*800
2.型号 按系统定制 详见系统图
3.规格 嵌墙安装 底部距地1.5m
4.无端子外部接线：6mm2及以下</t>
  </si>
  <si>
    <t>台</t>
  </si>
  <si>
    <t>配电箱2AP</t>
  </si>
  <si>
    <t>1.名称 配电箱2AP1200*800
2.型号 按系统定制 详见系统图
3.规格 嵌墙安装 底部距地1.5m
4.无端子外部接线：6mm2及以下</t>
  </si>
  <si>
    <t>配电箱3AP</t>
  </si>
  <si>
    <t>1.名称 配电箱3AP1200*800
2.型号 按系统定制 详见系统图
3.规格 嵌墙安装 底部距地1.5m
4.无端子外部接线：6mm2及以下</t>
  </si>
  <si>
    <t>配电箱DHYS</t>
  </si>
  <si>
    <t>1.名称 配电箱DHYS1000*600
2.型号 按系统定制 详见系统图
3.规格 嵌墙安装 底部距地1.5m
4.无端子外部接线：6mm2及以下</t>
  </si>
  <si>
    <t>配电箱ZT</t>
  </si>
  <si>
    <t>1.名称 配电箱ZT1000*600
2.型号 按系统定制 详见系统图
3.规格 嵌墙安装 底部距地1.5m
4.无端子外部接线：6mm2及以下</t>
  </si>
  <si>
    <t>配电箱JF</t>
  </si>
  <si>
    <t>1.名称 配电箱JF800*600
2.型号 按系统定制 详见系统图
3.规格 嵌墙安装 底部距地1.5m
4.无端子外部接线：6mm2及以下</t>
  </si>
  <si>
    <t>电缆桥架200*100</t>
  </si>
  <si>
    <t>1.型号、规格:200*100mm（含盖）
2.材质:镀锌钢制桥架
3.类型:槽式桥架
4.含封堵及收口</t>
  </si>
  <si>
    <t>电缆桥架300*100</t>
  </si>
  <si>
    <t>1.型号、规格:电缆桥架300*100（含盖）
2.材质:防火型槽式桥架中间设防火隔板消防非消防分置两侧
3.类型:槽式桥架
4.含封堵及收口</t>
  </si>
  <si>
    <t>桥架支架吊筋铁构件</t>
  </si>
  <si>
    <t>支架制作安装:全牙通丝吊杆8、角铁横档及按施工规范要求设置防晃支架</t>
  </si>
  <si>
    <t>kg</t>
  </si>
  <si>
    <t>电气配管 JDG钢管DN16</t>
  </si>
  <si>
    <t>1.名称:JDG钢管DN16
2.规格:Φ16mm内
3.配置形式及部位:砖、混凝土结构配暗配
4.接线盒综合考虑</t>
  </si>
  <si>
    <t>电气配管 JDG钢管DN20</t>
  </si>
  <si>
    <t>1.名称:JDG钢管DN20
2.规格:Φ20mm内
3.配置形式及部位:砖、混凝土结构配暗配4.接线盒综合考虑</t>
  </si>
  <si>
    <t>电气配管JDG钢管DN25</t>
  </si>
  <si>
    <t>1.名称:JDG钢管DN25
2.规格:Φ25mm内
3.配置形式及部位:砖、混凝土结构配暗配4.接线盒综合考虑</t>
  </si>
  <si>
    <t>电气配管 JDG钢管DN32</t>
  </si>
  <si>
    <t>1.名称:JDG钢管DN32
2.规格:Φ32mm内
3.配置形式及部位:砖、混凝土结构配暗配4.接线盒综合考虑</t>
  </si>
  <si>
    <t>电气配管 钢管明敷DN50</t>
  </si>
  <si>
    <t>1.名称:焊接钢管
2.规格:DN50
3.配置形式及部位:砖、混凝土结构明配
4.含支架制作安装
5.完成该项安装的其他一切相关工程内容及材料费用
6.接线盒综合考虑</t>
  </si>
  <si>
    <t>电气配管 金属软管DN20</t>
  </si>
  <si>
    <t>1.名称:金属软管
2.规格:DN20
3.配置形式及部位:砖、混凝土结构明配
 L=0.5m(灯具，桌面插座用)</t>
  </si>
  <si>
    <t>线管支架吊筋铁构件</t>
  </si>
  <si>
    <t>支架制作安装:全牙通丝吊杆8</t>
  </si>
  <si>
    <t>凿（压）槽</t>
  </si>
  <si>
    <t>配管刨沟DN20（含墙体开槽，修补）
测位、划线、刨沟、清理、填补。</t>
  </si>
  <si>
    <t>配管刨沟DN25（含墙体开槽，修补）
测位、划线、刨沟、清理、填补。</t>
  </si>
  <si>
    <t>铜芯电力电缆WDZ-YJY-4*150+1*70</t>
  </si>
  <si>
    <t>1.型号:铜芯电力电缆
2.规格:WDZ-YJY-4*150+1*70
3.敷设方式:配管/桥架架敷设</t>
  </si>
  <si>
    <t>铜芯电力电缆WDZ-YJY-4*35+1*16</t>
  </si>
  <si>
    <t>1.型号:铜芯电力电缆
2.规格:WDZ-YJY-4*35+1*16
3.敷设方式:配管/桥架架敷设</t>
  </si>
  <si>
    <t>铜芯电力电缆WDZ-YJY-5*6</t>
  </si>
  <si>
    <t>1.型号:铜芯电力电缆
2.规格:WDZ-YJY-5*6
3.敷设方式:配管/桥架架敷设</t>
  </si>
  <si>
    <t>电力电缆头（铜芯35mm2）</t>
  </si>
  <si>
    <t>1.电缆头制作、安装 铜芯35mm2
2.完成该项安装的其他一切相关工程内容及材料费用</t>
  </si>
  <si>
    <t>个</t>
  </si>
  <si>
    <t>电力电缆头（铜芯240mm2）</t>
  </si>
  <si>
    <t>1.电缆头制作、安装 铜芯240mm2
2.完成该项安装的其他一切相关工程内容及材料费用</t>
  </si>
  <si>
    <t>电气配线WDZ-BYJ-2.5</t>
  </si>
  <si>
    <t>1.配线形式:管内穿线 动力配线
2.导线型号、材质、规格:WDZ-BYJ-2.5
3.完成该项安装的其他一切相关工程内容及材料费用</t>
  </si>
  <si>
    <t>电气配线WDZ-BYJ-4</t>
  </si>
  <si>
    <t>1.配线形式:管内穿线 动力配线
2.导线型号、材质、规格:WDZ-BYJ-4
3.完成该项安装的其他一切相关工程内容及材料费用</t>
  </si>
  <si>
    <t>暗装筒灯12W,5000K</t>
  </si>
  <si>
    <t>1.暗装筒灯12W,5000K</t>
  </si>
  <si>
    <t>套</t>
  </si>
  <si>
    <t>明装筒灯12W,5000K</t>
  </si>
  <si>
    <t>1.明装筒灯12W,5000K</t>
  </si>
  <si>
    <t>射灯12W,5000K</t>
  </si>
  <si>
    <t>1.射灯12W,5000K</t>
  </si>
  <si>
    <t>轨道射灯12W,5000K（含轨道）</t>
  </si>
  <si>
    <t>1.轨道射灯3个，参数要求：12W,5000K；
2.轨道3米长；</t>
  </si>
  <si>
    <t>组</t>
  </si>
  <si>
    <t>吸顶灯32W，5000K</t>
  </si>
  <si>
    <t>1.吸顶灯32W，5000K</t>
  </si>
  <si>
    <t>单头黑色吊灯20W,5000K,H2200</t>
  </si>
  <si>
    <t>1.单头黑色吊灯20W,5000K,H2200</t>
  </si>
  <si>
    <t>禅意布艺吊灯35W,5000K,H2200</t>
  </si>
  <si>
    <t>暗藏LED灯带10W5000K</t>
  </si>
  <si>
    <t>1.名称：暗藏LED灯带10W5000K</t>
  </si>
  <si>
    <t>成品铝槽灯10W3000K</t>
  </si>
  <si>
    <t>1.名称：成品铝槽灯10W3000K</t>
  </si>
  <si>
    <t>100*1200长条灯24W3000KH2200</t>
  </si>
  <si>
    <t>1.名称:100*1200长条灯24W3000KH2200</t>
  </si>
  <si>
    <t>200*5700长条灯</t>
  </si>
  <si>
    <t>1.名称:200*5700长条灯</t>
  </si>
  <si>
    <t>单联单控开关</t>
  </si>
  <si>
    <t>1.名称:单联单控开关
2.规格;250V  10A 
3.底盒安装
4.完成该项安装的其他一切相关工程内容及材料费用</t>
  </si>
  <si>
    <t>双联单控开关</t>
  </si>
  <si>
    <t>1.名称:双联单控开关
2.规格;250V  10A 
3.底盒安装
4.完成该项安装的其他一切相关工程内容及材料费用</t>
  </si>
  <si>
    <t>三联单控开关</t>
  </si>
  <si>
    <t>1.名称:三联单控开关
2.规格;250V  10A</t>
  </si>
  <si>
    <t>双联双控开关</t>
  </si>
  <si>
    <t>1.名称:双联双控开关
2.规格;250V  10A 
3.底盒安装
4.完成该项安装的其他一切相关工程内容及材料费用</t>
  </si>
  <si>
    <t>带防水盖小厨房插座</t>
  </si>
  <si>
    <t>1.名称:带防水盖小厨房插座
2.规格;250V  10A</t>
  </si>
  <si>
    <t>五孔带防水盖烘手器插座</t>
  </si>
  <si>
    <t>1.名称:五孔带防水盖烘手器插座
2.规格;250V  10A</t>
  </si>
  <si>
    <t>五孔单相 暗插座</t>
  </si>
  <si>
    <t>1.名称:单相二三孔暗装插座(安全型） 
2.规格;250V  10A 
3.底盒安装
4.完成该项安装的其他一切相关工程内容及材料费用</t>
  </si>
  <si>
    <t>地面插座</t>
  </si>
  <si>
    <t>1.名称:地面插座
2.规格;250V  10A
3.底盒安装
4.完成该项安装的其他一切相关工程内容及材料费用</t>
  </si>
  <si>
    <t>注：  1.综合包干单价已含人工费、材料费、机械费、管理费、利润、措施项目费、其他项目费、规费、材料检验试验费等所有与该项目相关费用。</t>
  </si>
  <si>
    <t>室内塑料管给水管，DN15</t>
  </si>
  <si>
    <t>1.安装部位（室内、室外）:室内
2.输送介质（给水、排水、热媒体、燃气、雨水）:给水
3.材质:PPR管
4.型号、规格:DN15
5.连接方式:热熔连接
6.压力试验、水冲洗、管道消毒、冲洗、钝化
7.含管件（除内外丝管件）</t>
  </si>
  <si>
    <t>室内塑料管给水管，DN20</t>
  </si>
  <si>
    <t>1.安装部位（室内、室外）:室内
2.输送介质（给水、排水、热媒体、燃气、雨水）:给水
3.材质:PPR管
4.型号、规格:DN20
5.连接方式:热熔连接
6.压力试验、水冲洗、管道消毒、冲洗、钝化
7.含管件（除内外丝管件）</t>
  </si>
  <si>
    <t>室内塑料管给水管，DN25</t>
  </si>
  <si>
    <t>1.安装部位（室内、室外）:室内
2.输送介质（给水、排水、热媒体、燃气、雨水）:给水
3.材质:PPR管
4.型号、规格:DN25
5.连接方式:热熔连接
6.压力试验、水冲洗、管道消毒、冲洗、钝化
7.含管件（除内外丝管件）</t>
  </si>
  <si>
    <t>室内塑料管给水管，DN32</t>
  </si>
  <si>
    <t>1.安装部位（室内、室外）:室内
2.输送介质（给水、排水、热媒体、燃气、雨水）:给水
3.材质:PPR管
4.型号、规格:DN32
5.连接方式:热熔连接
6.压力试验、水冲洗、管道消毒、冲洗、钝化
7.含管件（除内外丝管件）</t>
  </si>
  <si>
    <t>室内塑料管给水管，DN40</t>
  </si>
  <si>
    <t>1.安装部位（室内、室外）:室内
2.输送介质（给水、排水、热媒体、燃气、雨水）:给水
3.材质:PPR管
4.型号、规格:DN40
5.连接方式:热熔连接
6.压力试验、水冲洗、管道消毒、冲洗、钝化
7.含管件（除内外丝管件）</t>
  </si>
  <si>
    <t>室内塑料管给水管，DN50</t>
  </si>
  <si>
    <t>1.安装部位（室内、室外）:室内
2.输送介质（给水、排水、热媒体、燃气、雨水）:给水
3.材质:PPR管
4.型号、规格:DN50
5.连接方式:热熔连接
6.压力试验、水冲洗、管道消毒、冲洗、钝化
7.含管件（除内外丝管件）</t>
  </si>
  <si>
    <t>室内塑料管给水管，DN65</t>
  </si>
  <si>
    <t>1.安装部位（室内、室外）:室内
2.输送介质（给水、排水、热媒体、燃气、雨水）:给水
3.材质:PPR管
4.型号、规格:DN65
5.连接方式:热熔连接
6.压力试验、水冲洗、管道消毒、冲洗、钝化
7.含管件（除内外丝管件）</t>
  </si>
  <si>
    <t>塑料排水管PVC-U-DN50</t>
  </si>
  <si>
    <t>1.安装部位（室内、室外）:室内
2.输送介质（给水、排水、热媒体、燃气、雨水）:排水
3.材质:PVC-U塑料管
4.型号、规格:DN50
5.连接方式:粘接</t>
  </si>
  <si>
    <t>塑料排水管PVC-U-DN100</t>
  </si>
  <si>
    <t>1.安装部位（室内、室外）:室内
2.输送介质（给水、排水、热媒体、燃气、雨水）:排水
3.材质:PVC-U塑料管
4.型号、规格:DN100
5.连接方式:粘接</t>
  </si>
  <si>
    <t>管道支架</t>
  </si>
  <si>
    <t>1.管道支架制作安装，含除锈、刷漆</t>
  </si>
  <si>
    <t>凿（压）槽DN15</t>
  </si>
  <si>
    <t>配管刨沟DN15（含墙体开槽，修补）
测位、划线、刨沟、清理、填补。</t>
  </si>
  <si>
    <t>凿（压）槽DN25</t>
  </si>
  <si>
    <t>洗脸盆（台下式）</t>
  </si>
  <si>
    <t>1.材质 陶瓷
2.规格、类型台下式
3.组装形式 成套含配套水龙头、下水、存水弯及软管</t>
  </si>
  <si>
    <t>洗脸盆（立式）</t>
  </si>
  <si>
    <t>1.材质 陶瓷
2.规格、类型 立式
3.组装形式 成套含配套水龙头、下水、存水弯及软管</t>
  </si>
  <si>
    <t>拖把池</t>
  </si>
  <si>
    <t>1.材质 陶瓷
2.规格、类型 
3.组装形式 成套含水龙头</t>
  </si>
  <si>
    <t>感应式挂斗式小便器</t>
  </si>
  <si>
    <t>1.材质 陶瓷
2.规格、类型 挂斗式
3.组装形式 成套含感应器</t>
  </si>
  <si>
    <t>坐式式连体大便器</t>
  </si>
  <si>
    <t>1.材质 陶瓷
2.规格、类型 坐式式连体大便器
3.组装形式 成套</t>
  </si>
  <si>
    <t>瓷蹲式大便器自闭式冲洗DN25</t>
  </si>
  <si>
    <t>1.材质 陶瓷
2.规格、类型  自闭式冲洗DN25
3.组装形式 成套</t>
  </si>
  <si>
    <t>地漏 DN50</t>
  </si>
  <si>
    <t>DN50不锈钢地漏安装，含试水确保正常使用</t>
  </si>
  <si>
    <t>地面扫除口 DN100</t>
  </si>
  <si>
    <t>1.地面扫除口安装DN100</t>
  </si>
  <si>
    <t>不锈钢水池（双槽）</t>
  </si>
  <si>
    <t>1.材质 不锈钢
2.规格、类型 
3.组装形式 成套含配套水龙头、下水、存水弯及软管</t>
  </si>
  <si>
    <t>马桶残疾人扶手</t>
  </si>
  <si>
    <t>洗手池残疾人扶手</t>
  </si>
  <si>
    <t>合    计</t>
  </si>
  <si>
    <r>
      <t>注：</t>
    </r>
    <r>
      <rPr>
        <sz val="11"/>
        <color rgb="FF000000"/>
        <rFont val="Arial"/>
        <charset val="1"/>
      </rPr>
      <t xml:space="preserve">  1.</t>
    </r>
    <r>
      <rPr>
        <sz val="11"/>
        <color rgb="FF000000"/>
        <rFont val="宋体"/>
        <charset val="1"/>
      </rPr>
      <t>综合包干单价已含人工费、材料费、机械费、管理费、利润、措施项目费、其他项目费、规费、材料检验试验费等所有与该项目相关费用。</t>
    </r>
  </si>
  <si>
    <t>安徽科达液压基地办公楼装修项目瓷砖价格表</t>
  </si>
  <si>
    <t>材料（工程设备）名称、规格、型号</t>
  </si>
  <si>
    <t>规格</t>
  </si>
  <si>
    <t>综合单价</t>
  </si>
  <si>
    <t>铺贴位置</t>
  </si>
  <si>
    <t>全抛釉地砖</t>
  </si>
  <si>
    <t>750*1500</t>
  </si>
  <si>
    <t>含运费，含13%税费</t>
  </si>
  <si>
    <t>哑光地面砖</t>
  </si>
  <si>
    <t>600*600</t>
  </si>
  <si>
    <t>卫生间地面</t>
  </si>
  <si>
    <t>瓷片墙面砖</t>
  </si>
  <si>
    <t>300*600</t>
  </si>
  <si>
    <t>卫生间墙砖</t>
  </si>
  <si>
    <t>800*800</t>
  </si>
  <si>
    <t>楼梯砖</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</si>
</sst>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57">
    <font>
      <sz val="10"/>
      <color rgb="FF000000"/>
      <name val="Arial"/>
      <charset val="1"/>
    </font>
    <font>
      <sz val="11"/>
      <color theme="1"/>
      <name val="Times New Roman"/>
      <charset val="134"/>
    </font>
    <font>
      <sz val="11"/>
      <color theme="1"/>
      <name val="宋体"/>
      <charset val="134"/>
      <scheme val="minor"/>
    </font>
    <font>
      <sz val="9"/>
      <color theme="1"/>
      <name val="宋体"/>
      <charset val="134"/>
      <scheme val="minor"/>
    </font>
    <font>
      <b/>
      <sz val="16"/>
      <color indexed="8"/>
      <name val="黑体"/>
      <charset val="134"/>
    </font>
    <font>
      <sz val="11"/>
      <color theme="1"/>
      <name val="黑体"/>
      <charset val="134"/>
    </font>
    <font>
      <sz val="11"/>
      <name val="宋体"/>
      <charset val="134"/>
    </font>
    <font>
      <sz val="11"/>
      <color rgb="FF000000"/>
      <name val="Arial"/>
      <charset val="134"/>
    </font>
    <font>
      <b/>
      <sz val="11"/>
      <color rgb="FF000000"/>
      <name val="宋体"/>
      <charset val="134"/>
    </font>
    <font>
      <sz val="11"/>
      <color rgb="FF000000"/>
      <name val="宋体"/>
      <charset val="134"/>
    </font>
    <font>
      <sz val="11"/>
      <color rgb="FF000000"/>
      <name val="宋体"/>
      <charset val="1"/>
    </font>
    <font>
      <sz val="11"/>
      <color rgb="FF000000"/>
      <name val="Arial"/>
      <charset val="1"/>
    </font>
    <font>
      <sz val="10"/>
      <color rgb="FF000000"/>
      <name val="宋体"/>
      <charset val="134"/>
    </font>
    <font>
      <sz val="10"/>
      <color rgb="FF000000"/>
      <name val="Arial"/>
      <charset val="134"/>
    </font>
    <font>
      <sz val="11"/>
      <color theme="1"/>
      <name val="Arial"/>
      <charset val="134"/>
    </font>
    <font>
      <sz val="11"/>
      <color theme="1"/>
      <name val="宋体"/>
      <charset val="134"/>
    </font>
    <font>
      <sz val="12"/>
      <color theme="1"/>
      <name val="宋体"/>
      <charset val="134"/>
      <scheme val="minor"/>
    </font>
    <font>
      <b/>
      <sz val="12"/>
      <name val="宋体"/>
      <charset val="134"/>
    </font>
    <font>
      <sz val="10"/>
      <name val="宋体"/>
      <charset val="134"/>
    </font>
    <font>
      <sz val="9"/>
      <name val="宋体"/>
      <charset val="134"/>
    </font>
    <font>
      <sz val="9"/>
      <color indexed="8"/>
      <name val="宋体"/>
      <charset val="134"/>
    </font>
    <font>
      <b/>
      <sz val="18"/>
      <name val="宋体"/>
      <charset val="134"/>
    </font>
    <font>
      <b/>
      <sz val="9"/>
      <name val="宋体"/>
      <charset val="134"/>
    </font>
    <font>
      <b/>
      <sz val="9"/>
      <name val="宋体"/>
      <charset val="134"/>
    </font>
    <font>
      <sz val="9"/>
      <name val="宋体"/>
      <charset val="134"/>
    </font>
    <font>
      <sz val="11"/>
      <name val="宋体"/>
      <charset val="134"/>
    </font>
    <font>
      <b/>
      <sz val="11"/>
      <name val="宋体"/>
      <charset val="134"/>
    </font>
    <font>
      <sz val="11"/>
      <color rgb="FFFF0000"/>
      <name val="宋体"/>
      <charset val="134"/>
    </font>
    <font>
      <sz val="18"/>
      <color indexed="8"/>
      <name val="宋体"/>
      <charset val="134"/>
    </font>
    <font>
      <sz val="20"/>
      <color indexed="8"/>
      <name val="宋体"/>
      <charset val="134"/>
    </font>
    <font>
      <sz val="20"/>
      <color indexed="8"/>
      <name val="Arial"/>
      <charset val="134"/>
    </font>
    <font>
      <sz val="1"/>
      <color indexed="8"/>
      <name val="@方正舒体"/>
      <charset val="134"/>
    </font>
    <font>
      <sz val="1"/>
      <color indexed="8"/>
      <name val="@方正姚体"/>
      <charset val="134"/>
    </font>
    <font>
      <sz val="18"/>
      <color rgb="FF000000"/>
      <name val="宋体"/>
      <charset val="134"/>
    </font>
    <font>
      <u/>
      <sz val="18"/>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rgb="FF000000"/>
      <name val="等线"/>
      <charset val="134"/>
    </font>
  </fonts>
  <fills count="37">
    <fill>
      <patternFill patternType="none"/>
    </fill>
    <fill>
      <patternFill patternType="gray125"/>
    </fill>
    <fill>
      <patternFill patternType="solid">
        <fgColor indexed="9"/>
        <bgColor indexed="1"/>
      </patternFill>
    </fill>
    <fill>
      <patternFill patternType="solid">
        <fgColor theme="0"/>
        <bgColor indexed="64"/>
      </patternFill>
    </fill>
    <fill>
      <patternFill patternType="solid">
        <fgColor rgb="FFFFFF00"/>
        <bgColor indexed="64"/>
      </patternFill>
    </fill>
    <fill>
      <patternFill patternType="solid">
        <fgColor theme="0" tint="-0.14972380748924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indexed="9"/>
      </right>
      <top/>
      <bottom style="thin">
        <color indexed="9"/>
      </bottom>
      <diagonal/>
    </border>
    <border>
      <left style="thin">
        <color auto="1"/>
      </left>
      <right style="thin">
        <color auto="1"/>
      </right>
      <top/>
      <bottom/>
      <diagonal/>
    </border>
    <border>
      <left/>
      <right style="double">
        <color auto="1"/>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top/>
      <bottom style="thin">
        <color auto="1"/>
      </bottom>
      <diagonal/>
    </border>
    <border>
      <left/>
      <right/>
      <top style="thin">
        <color auto="1"/>
      </top>
      <bottom/>
      <diagonal/>
    </border>
    <border>
      <left/>
      <right style="double">
        <color auto="1"/>
      </right>
      <top/>
      <bottom style="thin">
        <color auto="1"/>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3" fontId="35" fillId="0" borderId="0" applyFont="0" applyFill="0" applyBorder="0" applyAlignment="0" applyProtection="0">
      <alignment vertical="center"/>
    </xf>
    <xf numFmtId="44" fontId="35" fillId="0" borderId="0" applyFont="0" applyFill="0" applyBorder="0" applyAlignment="0" applyProtection="0">
      <alignment vertical="center"/>
    </xf>
    <xf numFmtId="9" fontId="35" fillId="0" borderId="0" applyFont="0" applyFill="0" applyBorder="0" applyAlignment="0" applyProtection="0">
      <alignment vertical="center"/>
    </xf>
    <xf numFmtId="41" fontId="35" fillId="0" borderId="0" applyFont="0" applyFill="0" applyBorder="0" applyAlignment="0" applyProtection="0">
      <alignment vertical="center"/>
    </xf>
    <xf numFmtId="42" fontId="35" fillId="0" borderId="0" applyFon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5" fillId="6" borderId="20" applyNumberFormat="0" applyFont="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21" applyNumberFormat="0" applyFill="0" applyAlignment="0" applyProtection="0">
      <alignment vertical="center"/>
    </xf>
    <xf numFmtId="0" fontId="42" fillId="0" borderId="21" applyNumberFormat="0" applyFill="0" applyAlignment="0" applyProtection="0">
      <alignment vertical="center"/>
    </xf>
    <xf numFmtId="0" fontId="43" fillId="0" borderId="22" applyNumberFormat="0" applyFill="0" applyAlignment="0" applyProtection="0">
      <alignment vertical="center"/>
    </xf>
    <xf numFmtId="0" fontId="43" fillId="0" borderId="0" applyNumberFormat="0" applyFill="0" applyBorder="0" applyAlignment="0" applyProtection="0">
      <alignment vertical="center"/>
    </xf>
    <xf numFmtId="0" fontId="44" fillId="7" borderId="23" applyNumberFormat="0" applyAlignment="0" applyProtection="0">
      <alignment vertical="center"/>
    </xf>
    <xf numFmtId="0" fontId="45" fillId="8" borderId="24" applyNumberFormat="0" applyAlignment="0" applyProtection="0">
      <alignment vertical="center"/>
    </xf>
    <xf numFmtId="0" fontId="46" fillId="8" borderId="23" applyNumberFormat="0" applyAlignment="0" applyProtection="0">
      <alignment vertical="center"/>
    </xf>
    <xf numFmtId="0" fontId="47" fillId="9" borderId="25" applyNumberFormat="0" applyAlignment="0" applyProtection="0">
      <alignment vertical="center"/>
    </xf>
    <xf numFmtId="0" fontId="48" fillId="0" borderId="26" applyNumberFormat="0" applyFill="0" applyAlignment="0" applyProtection="0">
      <alignment vertical="center"/>
    </xf>
    <xf numFmtId="0" fontId="49" fillId="0" borderId="27" applyNumberFormat="0" applyFill="0" applyAlignment="0" applyProtection="0">
      <alignment vertical="center"/>
    </xf>
    <xf numFmtId="0" fontId="50" fillId="10" borderId="0" applyNumberFormat="0" applyBorder="0" applyAlignment="0" applyProtection="0">
      <alignment vertical="center"/>
    </xf>
    <xf numFmtId="0" fontId="51" fillId="11" borderId="0" applyNumberFormat="0" applyBorder="0" applyAlignment="0" applyProtection="0">
      <alignment vertical="center"/>
    </xf>
    <xf numFmtId="0" fontId="52" fillId="12" borderId="0" applyNumberFormat="0" applyBorder="0" applyAlignment="0" applyProtection="0">
      <alignment vertical="center"/>
    </xf>
    <xf numFmtId="0" fontId="53" fillId="13" borderId="0" applyNumberFormat="0" applyBorder="0" applyAlignment="0" applyProtection="0">
      <alignment vertical="center"/>
    </xf>
    <xf numFmtId="0" fontId="54" fillId="14" borderId="0" applyNumberFormat="0" applyBorder="0" applyAlignment="0" applyProtection="0">
      <alignment vertical="center"/>
    </xf>
    <xf numFmtId="0" fontId="54" fillId="15" borderId="0" applyNumberFormat="0" applyBorder="0" applyAlignment="0" applyProtection="0">
      <alignment vertical="center"/>
    </xf>
    <xf numFmtId="0" fontId="53" fillId="16" borderId="0" applyNumberFormat="0" applyBorder="0" applyAlignment="0" applyProtection="0">
      <alignment vertical="center"/>
    </xf>
    <xf numFmtId="0" fontId="53" fillId="17" borderId="0" applyNumberFormat="0" applyBorder="0" applyAlignment="0" applyProtection="0">
      <alignment vertical="center"/>
    </xf>
    <xf numFmtId="0" fontId="54" fillId="18" borderId="0" applyNumberFormat="0" applyBorder="0" applyAlignment="0" applyProtection="0">
      <alignment vertical="center"/>
    </xf>
    <xf numFmtId="0" fontId="54" fillId="19" borderId="0" applyNumberFormat="0" applyBorder="0" applyAlignment="0" applyProtection="0">
      <alignment vertical="center"/>
    </xf>
    <xf numFmtId="0" fontId="53" fillId="20" borderId="0" applyNumberFormat="0" applyBorder="0" applyAlignment="0" applyProtection="0">
      <alignment vertical="center"/>
    </xf>
    <xf numFmtId="0" fontId="53" fillId="21" borderId="0" applyNumberFormat="0" applyBorder="0" applyAlignment="0" applyProtection="0">
      <alignment vertical="center"/>
    </xf>
    <xf numFmtId="0" fontId="54" fillId="22" borderId="0" applyNumberFormat="0" applyBorder="0" applyAlignment="0" applyProtection="0">
      <alignment vertical="center"/>
    </xf>
    <xf numFmtId="0" fontId="54" fillId="23" borderId="0" applyNumberFormat="0" applyBorder="0" applyAlignment="0" applyProtection="0">
      <alignment vertical="center"/>
    </xf>
    <xf numFmtId="0" fontId="53" fillId="24" borderId="0" applyNumberFormat="0" applyBorder="0" applyAlignment="0" applyProtection="0">
      <alignment vertical="center"/>
    </xf>
    <xf numFmtId="0" fontId="53" fillId="25" borderId="0" applyNumberFormat="0" applyBorder="0" applyAlignment="0" applyProtection="0">
      <alignment vertical="center"/>
    </xf>
    <xf numFmtId="0" fontId="54" fillId="26" borderId="0" applyNumberFormat="0" applyBorder="0" applyAlignment="0" applyProtection="0">
      <alignment vertical="center"/>
    </xf>
    <xf numFmtId="0" fontId="54" fillId="27" borderId="0" applyNumberFormat="0" applyBorder="0" applyAlignment="0" applyProtection="0">
      <alignment vertical="center"/>
    </xf>
    <xf numFmtId="0" fontId="53" fillId="28" borderId="0" applyNumberFormat="0" applyBorder="0" applyAlignment="0" applyProtection="0">
      <alignment vertical="center"/>
    </xf>
    <xf numFmtId="0" fontId="53" fillId="29" borderId="0" applyNumberFormat="0" applyBorder="0" applyAlignment="0" applyProtection="0">
      <alignment vertical="center"/>
    </xf>
    <xf numFmtId="0" fontId="54" fillId="30" borderId="0" applyNumberFormat="0" applyBorder="0" applyAlignment="0" applyProtection="0">
      <alignment vertical="center"/>
    </xf>
    <xf numFmtId="0" fontId="54" fillId="31" borderId="0" applyNumberFormat="0" applyBorder="0" applyAlignment="0" applyProtection="0">
      <alignment vertical="center"/>
    </xf>
    <xf numFmtId="0" fontId="53" fillId="32" borderId="0" applyNumberFormat="0" applyBorder="0" applyAlignment="0" applyProtection="0">
      <alignment vertical="center"/>
    </xf>
    <xf numFmtId="0" fontId="53" fillId="33" borderId="0" applyNumberFormat="0" applyBorder="0" applyAlignment="0" applyProtection="0">
      <alignment vertical="center"/>
    </xf>
    <xf numFmtId="0" fontId="54" fillId="34" borderId="0" applyNumberFormat="0" applyBorder="0" applyAlignment="0" applyProtection="0">
      <alignment vertical="center"/>
    </xf>
    <xf numFmtId="0" fontId="54" fillId="35" borderId="0" applyNumberFormat="0" applyBorder="0" applyAlignment="0" applyProtection="0">
      <alignment vertical="center"/>
    </xf>
    <xf numFmtId="0" fontId="53" fillId="36" borderId="0" applyNumberFormat="0" applyBorder="0" applyAlignment="0" applyProtection="0">
      <alignment vertical="center"/>
    </xf>
    <xf numFmtId="0" fontId="3" fillId="0" borderId="0"/>
    <xf numFmtId="0" fontId="3" fillId="0" borderId="0"/>
    <xf numFmtId="0" fontId="2" fillId="0" borderId="0"/>
    <xf numFmtId="0" fontId="20" fillId="0" borderId="0"/>
    <xf numFmtId="0" fontId="13" fillId="0" borderId="0"/>
    <xf numFmtId="0" fontId="3" fillId="0" borderId="0">
      <alignment vertical="center"/>
    </xf>
    <xf numFmtId="0" fontId="3" fillId="0" borderId="0">
      <alignment vertical="center"/>
    </xf>
    <xf numFmtId="0" fontId="55" fillId="0" borderId="0">
      <alignment vertical="center"/>
    </xf>
  </cellStyleXfs>
  <cellXfs count="217">
    <xf numFmtId="0" fontId="0" fillId="0" borderId="0" xfId="0" applyAlignment="1">
      <alignment horizontal="left"/>
    </xf>
    <xf numFmtId="0" fontId="1" fillId="0" borderId="0" xfId="0" applyFont="1" applyFill="1" applyAlignment="1"/>
    <xf numFmtId="0" fontId="2" fillId="0" borderId="0" xfId="49" applyFont="1"/>
    <xf numFmtId="0" fontId="3" fillId="0" borderId="0" xfId="49"/>
    <xf numFmtId="0" fontId="3" fillId="0" borderId="0" xfId="49" applyAlignment="1">
      <alignment horizontal="center"/>
    </xf>
    <xf numFmtId="176" fontId="3" fillId="0" borderId="0" xfId="49" applyNumberFormat="1"/>
    <xf numFmtId="0" fontId="3" fillId="0" borderId="0" xfId="49" applyFill="1" applyAlignment="1">
      <alignment wrapText="1"/>
    </xf>
    <xf numFmtId="0" fontId="0" fillId="0" borderId="0" xfId="0" applyAlignment="1">
      <alignment vertical="center"/>
    </xf>
    <xf numFmtId="0" fontId="4" fillId="0" borderId="1" xfId="51" applyFont="1" applyBorder="1" applyAlignment="1">
      <alignment horizontal="center" vertical="center"/>
    </xf>
    <xf numFmtId="0" fontId="4" fillId="0" borderId="1" xfId="51" applyFont="1" applyFill="1" applyBorder="1" applyAlignment="1">
      <alignment horizontal="center" vertical="center"/>
    </xf>
    <xf numFmtId="0" fontId="2" fillId="0" borderId="0" xfId="0" applyFont="1" applyFill="1" applyBorder="1" applyAlignment="1">
      <alignment horizontal="center" vertical="center"/>
    </xf>
    <xf numFmtId="0" fontId="5" fillId="0" borderId="1" xfId="56" applyFont="1" applyBorder="1" applyAlignment="1">
      <alignment horizontal="left" vertical="center"/>
    </xf>
    <xf numFmtId="0" fontId="5" fillId="0" borderId="1" xfId="56" applyFont="1" applyFill="1" applyBorder="1" applyAlignment="1">
      <alignment horizontal="left" vertical="center"/>
    </xf>
    <xf numFmtId="0" fontId="1" fillId="0" borderId="0" xfId="0" applyFont="1" applyFill="1" applyAlignment="1">
      <alignment horizontal="center"/>
    </xf>
    <xf numFmtId="0" fontId="6" fillId="2" borderId="1" xfId="49" applyFont="1" applyFill="1" applyBorder="1" applyAlignment="1">
      <alignment horizontal="center" vertical="center" wrapText="1"/>
    </xf>
    <xf numFmtId="176" fontId="6" fillId="2" borderId="1" xfId="49" applyNumberFormat="1" applyFont="1" applyFill="1" applyBorder="1" applyAlignment="1">
      <alignment horizontal="center" vertical="center" wrapText="1"/>
    </xf>
    <xf numFmtId="0" fontId="2" fillId="0" borderId="1" xfId="49" applyFont="1" applyFill="1" applyBorder="1" applyAlignment="1">
      <alignment horizontal="center" wrapText="1"/>
    </xf>
    <xf numFmtId="0" fontId="6" fillId="2" borderId="1" xfId="49" applyFont="1" applyFill="1" applyBorder="1" applyAlignment="1">
      <alignment horizontal="left" vertical="center" wrapText="1"/>
    </xf>
    <xf numFmtId="0" fontId="2" fillId="0" borderId="1" xfId="49" applyFont="1" applyFill="1" applyBorder="1" applyAlignment="1">
      <alignment horizontal="center" vertical="center" wrapText="1"/>
    </xf>
    <xf numFmtId="176" fontId="3" fillId="0" borderId="0" xfId="49" applyNumberFormat="1" applyAlignment="1">
      <alignment horizontal="center"/>
    </xf>
    <xf numFmtId="176" fontId="3" fillId="0" borderId="0" xfId="49" applyNumberFormat="1" applyFill="1" applyAlignment="1">
      <alignment horizontal="center"/>
    </xf>
    <xf numFmtId="0" fontId="2" fillId="0" borderId="0" xfId="0" applyFont="1" applyFill="1" applyBorder="1" applyAlignment="1">
      <alignment vertical="center"/>
    </xf>
    <xf numFmtId="176" fontId="2" fillId="0" borderId="0" xfId="0" applyNumberFormat="1" applyFont="1" applyFill="1" applyBorder="1" applyAlignment="1">
      <alignment vertical="center"/>
    </xf>
    <xf numFmtId="176" fontId="1" fillId="0" borderId="0" xfId="0" applyNumberFormat="1" applyFont="1" applyFill="1" applyAlignment="1"/>
    <xf numFmtId="0" fontId="7" fillId="3" borderId="0" xfId="53" applyFont="1" applyFill="1" applyAlignment="1">
      <alignment horizontal="left"/>
    </xf>
    <xf numFmtId="0" fontId="7" fillId="0" borderId="0" xfId="53" applyFont="1" applyAlignment="1">
      <alignment horizontal="left"/>
    </xf>
    <xf numFmtId="0" fontId="8" fillId="0" borderId="1" xfId="53" applyFont="1" applyFill="1" applyBorder="1" applyAlignment="1">
      <alignment horizontal="center" vertical="center" wrapText="1"/>
    </xf>
    <xf numFmtId="0" fontId="8" fillId="0" borderId="1" xfId="53" applyFont="1" applyFill="1" applyBorder="1" applyAlignment="1">
      <alignment horizontal="left" wrapText="1"/>
    </xf>
    <xf numFmtId="0" fontId="8" fillId="0" borderId="1" xfId="53" applyFont="1" applyFill="1" applyBorder="1" applyAlignment="1">
      <alignment horizontal="center" vertical="center" wrapText="1"/>
    </xf>
    <xf numFmtId="0" fontId="8" fillId="3" borderId="1" xfId="0" applyFont="1" applyFill="1" applyBorder="1" applyAlignment="1">
      <alignment horizontal="center" vertical="center" wrapText="1"/>
    </xf>
    <xf numFmtId="0" fontId="9" fillId="0" borderId="1" xfId="53" applyNumberFormat="1" applyFont="1" applyFill="1" applyBorder="1" applyAlignment="1">
      <alignment horizontal="center" vertical="center" wrapText="1"/>
    </xf>
    <xf numFmtId="0" fontId="9" fillId="0" borderId="1" xfId="53" applyNumberFormat="1" applyFont="1" applyFill="1" applyBorder="1" applyAlignment="1">
      <alignment horizontal="left" vertical="center" wrapText="1"/>
    </xf>
    <xf numFmtId="0" fontId="9" fillId="0" borderId="1" xfId="53" applyFont="1" applyFill="1" applyBorder="1" applyAlignment="1">
      <alignment horizontal="left" vertical="center" wrapText="1"/>
    </xf>
    <xf numFmtId="0" fontId="9" fillId="0" borderId="1" xfId="53" applyFont="1" applyFill="1" applyBorder="1" applyAlignment="1">
      <alignment horizontal="center" vertical="center" wrapText="1"/>
    </xf>
    <xf numFmtId="0" fontId="9" fillId="0" borderId="1" xfId="53" applyNumberFormat="1" applyFont="1" applyFill="1" applyBorder="1" applyAlignment="1">
      <alignment horizontal="right" vertical="center" wrapText="1"/>
    </xf>
    <xf numFmtId="0" fontId="9" fillId="0" borderId="1" xfId="53" applyFont="1" applyFill="1" applyBorder="1" applyAlignment="1">
      <alignment horizontal="right" vertical="center" wrapText="1"/>
    </xf>
    <xf numFmtId="2" fontId="9" fillId="0" borderId="1" xfId="53" applyNumberFormat="1" applyFont="1" applyFill="1" applyBorder="1" applyAlignment="1">
      <alignment horizontal="right" vertical="center" wrapText="1"/>
    </xf>
    <xf numFmtId="176" fontId="9" fillId="0" borderId="1" xfId="53" applyNumberFormat="1" applyFont="1" applyFill="1" applyBorder="1" applyAlignment="1">
      <alignment horizontal="right" vertical="center" wrapText="1"/>
    </xf>
    <xf numFmtId="0" fontId="9" fillId="3" borderId="1" xfId="53" applyNumberFormat="1" applyFont="1" applyFill="1" applyBorder="1" applyAlignment="1">
      <alignment horizontal="center" vertical="center" wrapText="1"/>
    </xf>
    <xf numFmtId="0" fontId="9" fillId="3" borderId="1" xfId="53" applyNumberFormat="1" applyFont="1" applyFill="1" applyBorder="1" applyAlignment="1">
      <alignment horizontal="left" vertical="center" wrapText="1"/>
    </xf>
    <xf numFmtId="0" fontId="9" fillId="3" borderId="1" xfId="53" applyFont="1" applyFill="1" applyBorder="1" applyAlignment="1">
      <alignment horizontal="left" vertical="center" wrapText="1"/>
    </xf>
    <xf numFmtId="0" fontId="9" fillId="3" borderId="1" xfId="53" applyFont="1" applyFill="1" applyBorder="1" applyAlignment="1">
      <alignment horizontal="center" vertical="center" wrapText="1"/>
    </xf>
    <xf numFmtId="0" fontId="9" fillId="3" borderId="1" xfId="53" applyNumberFormat="1" applyFont="1" applyFill="1" applyBorder="1" applyAlignment="1">
      <alignment horizontal="right" vertical="center" wrapText="1"/>
    </xf>
    <xf numFmtId="0" fontId="9" fillId="3" borderId="1" xfId="53" applyFont="1" applyFill="1" applyBorder="1" applyAlignment="1">
      <alignment horizontal="right" vertical="center" wrapText="1"/>
    </xf>
    <xf numFmtId="176" fontId="9" fillId="3" borderId="1" xfId="53" applyNumberFormat="1" applyFont="1" applyFill="1" applyBorder="1" applyAlignment="1">
      <alignment horizontal="righ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1" fillId="0" borderId="1" xfId="0" applyFont="1" applyBorder="1" applyAlignment="1">
      <alignment horizontal="center" vertical="center" wrapText="1"/>
    </xf>
    <xf numFmtId="176" fontId="8" fillId="3" borderId="1" xfId="0" applyNumberFormat="1" applyFont="1" applyFill="1" applyBorder="1" applyAlignment="1">
      <alignment horizontal="center" vertical="center" wrapText="1"/>
    </xf>
    <xf numFmtId="2" fontId="9" fillId="3" borderId="1" xfId="53" applyNumberFormat="1" applyFont="1" applyFill="1" applyBorder="1" applyAlignment="1">
      <alignment horizontal="right" vertical="center" wrapText="1"/>
    </xf>
    <xf numFmtId="0" fontId="7" fillId="0" borderId="0" xfId="53" applyFont="1" applyFill="1" applyAlignment="1">
      <alignment horizontal="left"/>
    </xf>
    <xf numFmtId="0" fontId="7" fillId="0" borderId="0" xfId="53" applyFont="1" applyFill="1" applyAlignment="1">
      <alignment horizontal="left"/>
    </xf>
    <xf numFmtId="176" fontId="7" fillId="0" borderId="0" xfId="53" applyNumberFormat="1" applyFont="1" applyAlignment="1">
      <alignment horizontal="left"/>
    </xf>
    <xf numFmtId="2" fontId="7" fillId="0" borderId="0" xfId="53" applyNumberFormat="1" applyFont="1" applyAlignment="1">
      <alignment horizontal="left"/>
    </xf>
    <xf numFmtId="0" fontId="8" fillId="0" borderId="1" xfId="53" applyFont="1" applyFill="1" applyBorder="1" applyAlignment="1">
      <alignment horizontal="center" vertical="center" wrapText="1"/>
    </xf>
    <xf numFmtId="0" fontId="8" fillId="0" borderId="1" xfId="53" applyFont="1" applyFill="1" applyBorder="1" applyAlignment="1">
      <alignment horizontal="left" wrapText="1"/>
    </xf>
    <xf numFmtId="0" fontId="8" fillId="0" borderId="1" xfId="53" applyFont="1" applyFill="1" applyBorder="1" applyAlignment="1">
      <alignment horizontal="center" vertical="center" wrapText="1"/>
    </xf>
    <xf numFmtId="0" fontId="8" fillId="0" borderId="1" xfId="0" applyFont="1" applyFill="1" applyBorder="1" applyAlignment="1">
      <alignment horizontal="center" vertical="center" wrapText="1"/>
    </xf>
    <xf numFmtId="176" fontId="8" fillId="0" borderId="1" xfId="0" applyNumberFormat="1" applyFont="1" applyFill="1" applyBorder="1" applyAlignment="1">
      <alignment horizontal="center" vertical="center" wrapText="1"/>
    </xf>
    <xf numFmtId="0" fontId="9" fillId="0" borderId="1" xfId="53" applyNumberFormat="1" applyFont="1" applyFill="1" applyBorder="1" applyAlignment="1">
      <alignment horizontal="center" vertical="center" wrapText="1"/>
    </xf>
    <xf numFmtId="0" fontId="9" fillId="0" borderId="1" xfId="53" applyNumberFormat="1" applyFont="1" applyFill="1" applyBorder="1" applyAlignment="1">
      <alignment horizontal="left" vertical="center" wrapText="1"/>
    </xf>
    <xf numFmtId="0" fontId="9" fillId="0" borderId="1" xfId="53" applyFont="1" applyFill="1" applyBorder="1" applyAlignment="1">
      <alignment horizontal="left" vertical="center" wrapText="1"/>
    </xf>
    <xf numFmtId="0" fontId="9" fillId="0" borderId="1" xfId="53" applyFont="1" applyFill="1" applyBorder="1" applyAlignment="1">
      <alignment horizontal="center" vertical="center" wrapText="1"/>
    </xf>
    <xf numFmtId="0" fontId="9" fillId="0" borderId="1" xfId="53" applyNumberFormat="1" applyFont="1" applyFill="1" applyBorder="1" applyAlignment="1">
      <alignment horizontal="right" vertical="center" wrapText="1"/>
    </xf>
    <xf numFmtId="176" fontId="9" fillId="0" borderId="1" xfId="53" applyNumberFormat="1" applyFont="1" applyFill="1" applyBorder="1" applyAlignment="1">
      <alignment horizontal="right" vertical="center" wrapText="1"/>
    </xf>
    <xf numFmtId="0" fontId="9" fillId="0" borderId="1" xfId="53" applyNumberFormat="1" applyFont="1" applyFill="1" applyBorder="1" applyAlignment="1">
      <alignment horizontal="center" vertical="center" wrapText="1"/>
    </xf>
    <xf numFmtId="0" fontId="9" fillId="0" borderId="1" xfId="53" applyNumberFormat="1" applyFont="1" applyFill="1" applyBorder="1" applyAlignment="1">
      <alignment horizontal="left" vertical="center" wrapText="1"/>
    </xf>
    <xf numFmtId="0" fontId="9" fillId="0" borderId="1" xfId="53" applyFont="1" applyFill="1" applyBorder="1" applyAlignment="1">
      <alignment horizontal="left" vertical="center" wrapText="1"/>
    </xf>
    <xf numFmtId="0" fontId="9" fillId="0" borderId="1" xfId="53" applyFont="1" applyFill="1" applyBorder="1" applyAlignment="1">
      <alignment horizontal="center" vertical="center" wrapText="1"/>
    </xf>
    <xf numFmtId="0" fontId="9" fillId="0" borderId="1" xfId="53" applyNumberFormat="1" applyFont="1" applyFill="1" applyBorder="1" applyAlignment="1">
      <alignment horizontal="right" vertical="center" wrapText="1"/>
    </xf>
    <xf numFmtId="176" fontId="9" fillId="0" borderId="1" xfId="53" applyNumberFormat="1" applyFont="1" applyFill="1" applyBorder="1" applyAlignment="1">
      <alignment horizontal="right" vertical="center" wrapText="1"/>
    </xf>
    <xf numFmtId="0" fontId="9" fillId="0" borderId="2" xfId="53" applyFont="1" applyFill="1" applyBorder="1" applyAlignment="1">
      <alignment horizontal="center" vertical="center" wrapText="1"/>
    </xf>
    <xf numFmtId="0" fontId="9" fillId="0" borderId="3" xfId="53" applyFont="1" applyFill="1" applyBorder="1" applyAlignment="1">
      <alignment horizontal="center" vertical="center" wrapText="1"/>
    </xf>
    <xf numFmtId="0" fontId="9" fillId="0" borderId="4" xfId="53" applyFont="1" applyFill="1" applyBorder="1" applyAlignment="1">
      <alignment horizontal="center" vertical="center" wrapText="1"/>
    </xf>
    <xf numFmtId="0" fontId="0" fillId="0" borderId="1" xfId="0" applyFill="1" applyBorder="1" applyAlignment="1">
      <alignment horizontal="left" vertical="center" wrapText="1"/>
    </xf>
    <xf numFmtId="0" fontId="0" fillId="0" borderId="1" xfId="0" applyFill="1" applyBorder="1" applyAlignment="1">
      <alignment horizontal="center" vertical="center" wrapText="1"/>
    </xf>
    <xf numFmtId="2" fontId="9" fillId="0" borderId="1" xfId="53" applyNumberFormat="1" applyFont="1" applyFill="1" applyBorder="1" applyAlignment="1">
      <alignment horizontal="right" vertical="center" wrapText="1"/>
    </xf>
    <xf numFmtId="2" fontId="9" fillId="0" borderId="1" xfId="53" applyNumberFormat="1" applyFont="1" applyFill="1" applyBorder="1" applyAlignment="1">
      <alignment horizontal="right" vertical="center" wrapText="1"/>
    </xf>
    <xf numFmtId="0" fontId="0" fillId="0" borderId="0" xfId="0" applyAlignment="1">
      <alignment horizontal="center"/>
    </xf>
    <xf numFmtId="0" fontId="12" fillId="0" borderId="1" xfId="0" applyFont="1" applyBorder="1" applyAlignment="1">
      <alignment horizontal="center"/>
    </xf>
    <xf numFmtId="0" fontId="12" fillId="0" borderId="1" xfId="0" applyFont="1" applyBorder="1" applyAlignment="1">
      <alignment horizontal="left" vertical="center"/>
    </xf>
    <xf numFmtId="0" fontId="12" fillId="0" borderId="1" xfId="0" applyFont="1" applyBorder="1" applyAlignment="1">
      <alignment horizontal="left"/>
    </xf>
    <xf numFmtId="0" fontId="0" fillId="0" borderId="1" xfId="0" applyBorder="1" applyAlignment="1">
      <alignment horizontal="center"/>
    </xf>
    <xf numFmtId="0" fontId="12" fillId="0" borderId="1" xfId="0" applyFont="1" applyBorder="1" applyAlignment="1">
      <alignment horizontal="left" wrapText="1"/>
    </xf>
    <xf numFmtId="0" fontId="13" fillId="0" borderId="1" xfId="0" applyFont="1" applyBorder="1" applyAlignment="1">
      <alignment horizontal="left" vertical="center" wrapText="1"/>
    </xf>
    <xf numFmtId="0" fontId="13" fillId="0" borderId="1" xfId="0" applyFont="1" applyBorder="1" applyAlignment="1">
      <alignment horizontal="left" vertical="center"/>
    </xf>
    <xf numFmtId="0" fontId="0" fillId="0" borderId="1" xfId="0" applyBorder="1" applyAlignment="1">
      <alignment horizontal="center" vertical="center"/>
    </xf>
    <xf numFmtId="0" fontId="0" fillId="0" borderId="1" xfId="0" applyBorder="1" applyAlignment="1">
      <alignment horizontal="left"/>
    </xf>
    <xf numFmtId="0" fontId="13" fillId="0" borderId="1" xfId="0" applyFont="1" applyBorder="1" applyAlignment="1">
      <alignment horizontal="left"/>
    </xf>
    <xf numFmtId="0" fontId="12" fillId="0" borderId="0" xfId="0" applyFont="1" applyAlignment="1">
      <alignment horizontal="left"/>
    </xf>
    <xf numFmtId="0" fontId="12" fillId="0" borderId="0" xfId="0" applyFont="1" applyAlignment="1">
      <alignment horizontal="left" wrapText="1"/>
    </xf>
    <xf numFmtId="0" fontId="13" fillId="0" borderId="0" xfId="0" applyFont="1" applyAlignment="1">
      <alignment horizontal="left"/>
    </xf>
    <xf numFmtId="0" fontId="7" fillId="4" borderId="0" xfId="0" applyFont="1" applyFill="1" applyAlignment="1">
      <alignment horizontal="left"/>
    </xf>
    <xf numFmtId="0" fontId="14" fillId="3" borderId="0" xfId="0" applyFont="1" applyFill="1" applyAlignment="1">
      <alignment horizontal="left"/>
    </xf>
    <xf numFmtId="0" fontId="14" fillId="4" borderId="0" xfId="0" applyFont="1" applyFill="1" applyAlignment="1">
      <alignment horizontal="left"/>
    </xf>
    <xf numFmtId="0" fontId="7" fillId="3" borderId="0" xfId="0" applyFont="1" applyFill="1" applyAlignment="1">
      <alignment horizontal="left"/>
    </xf>
    <xf numFmtId="0" fontId="7" fillId="3" borderId="0" xfId="0" applyFont="1" applyFill="1" applyAlignment="1">
      <alignment horizontal="left" vertical="center"/>
    </xf>
    <xf numFmtId="176" fontId="7" fillId="3" borderId="0" xfId="0" applyNumberFormat="1" applyFont="1" applyFill="1" applyAlignment="1">
      <alignment horizontal="left"/>
    </xf>
    <xf numFmtId="0" fontId="8" fillId="0" borderId="1" xfId="0" applyFont="1" applyFill="1" applyBorder="1" applyAlignment="1">
      <alignment horizontal="center" vertical="center" wrapText="1"/>
    </xf>
    <xf numFmtId="0" fontId="8" fillId="0" borderId="1" xfId="0" applyFont="1" applyFill="1" applyBorder="1" applyAlignment="1">
      <alignment horizontal="left" wrapText="1"/>
    </xf>
    <xf numFmtId="0" fontId="8" fillId="0" borderId="1" xfId="0" applyFont="1" applyFill="1" applyBorder="1" applyAlignment="1">
      <alignment horizontal="left" vertical="center" wrapText="1"/>
    </xf>
    <xf numFmtId="176" fontId="8" fillId="0" borderId="1" xfId="0" applyNumberFormat="1" applyFont="1" applyFill="1" applyBorder="1" applyAlignment="1">
      <alignment horizontal="left"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1" xfId="0" applyNumberFormat="1" applyFont="1" applyFill="1" applyBorder="1" applyAlignment="1">
      <alignment horizontal="right" vertical="center" wrapText="1"/>
    </xf>
    <xf numFmtId="176" fontId="8" fillId="0" borderId="1" xfId="0" applyNumberFormat="1" applyFont="1" applyFill="1" applyBorder="1" applyAlignment="1">
      <alignment horizontal="right" vertical="center" wrapText="1"/>
    </xf>
    <xf numFmtId="0" fontId="9"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left"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9" fillId="0" borderId="1" xfId="0" applyNumberFormat="1" applyFont="1" applyFill="1" applyBorder="1" applyAlignment="1">
      <alignment horizontal="right" vertical="center" wrapText="1"/>
    </xf>
    <xf numFmtId="176" fontId="9" fillId="0" borderId="1" xfId="0" applyNumberFormat="1" applyFont="1" applyFill="1" applyBorder="1" applyAlignment="1">
      <alignment horizontal="right" vertical="center" wrapText="1"/>
    </xf>
    <xf numFmtId="2" fontId="9" fillId="0" borderId="1" xfId="0" applyNumberFormat="1" applyFont="1" applyFill="1" applyBorder="1" applyAlignment="1">
      <alignment horizontal="right" vertical="center" wrapText="1"/>
    </xf>
    <xf numFmtId="0" fontId="6" fillId="0" borderId="1" xfId="0" applyFont="1" applyFill="1" applyBorder="1" applyAlignment="1">
      <alignment horizontal="left" vertical="center" wrapText="1"/>
    </xf>
    <xf numFmtId="0" fontId="15" fillId="0" borderId="1" xfId="0" applyNumberFormat="1" applyFont="1" applyFill="1" applyBorder="1" applyAlignment="1">
      <alignment horizontal="left" vertical="center" wrapText="1"/>
    </xf>
    <xf numFmtId="0" fontId="15" fillId="0" borderId="1" xfId="0" applyFont="1" applyFill="1" applyBorder="1" applyAlignment="1">
      <alignment horizontal="left" vertical="center" wrapText="1"/>
    </xf>
    <xf numFmtId="0" fontId="15" fillId="0" borderId="1" xfId="0" applyFont="1" applyFill="1" applyBorder="1" applyAlignment="1">
      <alignment horizontal="center" vertical="center" wrapText="1"/>
    </xf>
    <xf numFmtId="2" fontId="15" fillId="0" borderId="1" xfId="0" applyNumberFormat="1" applyFont="1" applyFill="1" applyBorder="1" applyAlignment="1">
      <alignment horizontal="right" vertical="center" wrapText="1"/>
    </xf>
    <xf numFmtId="176" fontId="15" fillId="0" borderId="1" xfId="0" applyNumberFormat="1" applyFont="1" applyFill="1" applyBorder="1" applyAlignment="1">
      <alignment horizontal="right" vertical="center" wrapText="1"/>
    </xf>
    <xf numFmtId="0" fontId="8" fillId="0" borderId="1" xfId="0" applyFont="1" applyFill="1" applyBorder="1" applyAlignment="1">
      <alignment horizontal="right"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1" xfId="0" applyFont="1" applyFill="1" applyBorder="1" applyAlignment="1">
      <alignment horizontal="right" vertical="center" wrapText="1"/>
    </xf>
    <xf numFmtId="0" fontId="6" fillId="0" borderId="1" xfId="49" applyFont="1" applyFill="1" applyBorder="1" applyAlignment="1">
      <alignment horizontal="left" vertical="center" wrapText="1"/>
    </xf>
    <xf numFmtId="0" fontId="15" fillId="0" borderId="1" xfId="0" applyNumberFormat="1" applyFont="1" applyFill="1" applyBorder="1" applyAlignment="1">
      <alignment horizontal="center" vertical="center" wrapText="1"/>
    </xf>
    <xf numFmtId="0" fontId="15" fillId="0" borderId="1" xfId="0" applyNumberFormat="1" applyFont="1" applyFill="1" applyBorder="1" applyAlignment="1">
      <alignment horizontal="right" vertical="center" wrapText="1"/>
    </xf>
    <xf numFmtId="177" fontId="9" fillId="0" borderId="1" xfId="0" applyNumberFormat="1" applyFont="1" applyFill="1" applyBorder="1" applyAlignment="1">
      <alignment horizontal="right"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7" fillId="0" borderId="1" xfId="0" applyFont="1" applyFill="1" applyBorder="1" applyAlignment="1">
      <alignment horizontal="left" vertical="center"/>
    </xf>
    <xf numFmtId="0" fontId="9" fillId="0" borderId="1" xfId="0" applyFont="1" applyFill="1" applyBorder="1" applyAlignment="1">
      <alignment horizontal="right" vertical="center" wrapText="1"/>
    </xf>
    <xf numFmtId="0" fontId="16" fillId="0" borderId="0" xfId="55" applyFont="1" applyAlignment="1"/>
    <xf numFmtId="0" fontId="3" fillId="0" borderId="0" xfId="55" applyAlignment="1"/>
    <xf numFmtId="0" fontId="17" fillId="2" borderId="1" xfId="50" applyFont="1" applyFill="1" applyBorder="1" applyAlignment="1">
      <alignment horizontal="center" vertical="center" wrapText="1"/>
    </xf>
    <xf numFmtId="0" fontId="18" fillId="2" borderId="2" xfId="50" applyFont="1" applyFill="1" applyBorder="1" applyAlignment="1">
      <alignment horizontal="left" vertical="center"/>
    </xf>
    <xf numFmtId="0" fontId="18" fillId="2" borderId="3" xfId="50" applyFont="1" applyFill="1" applyBorder="1" applyAlignment="1">
      <alignment horizontal="left" vertical="center"/>
    </xf>
    <xf numFmtId="0" fontId="18" fillId="2" borderId="4" xfId="50" applyFont="1" applyFill="1" applyBorder="1" applyAlignment="1">
      <alignment horizontal="left" vertical="center"/>
    </xf>
    <xf numFmtId="0" fontId="18" fillId="2" borderId="1" xfId="50" applyFont="1" applyFill="1" applyBorder="1" applyAlignment="1">
      <alignment horizontal="center" vertical="center" wrapText="1"/>
    </xf>
    <xf numFmtId="0" fontId="3" fillId="0" borderId="1" xfId="55" applyBorder="1" applyAlignment="1">
      <alignment horizontal="center" vertical="center"/>
    </xf>
    <xf numFmtId="0" fontId="18" fillId="2" borderId="1" xfId="50" applyFont="1" applyFill="1" applyBorder="1" applyAlignment="1">
      <alignment horizontal="left" vertical="center" wrapText="1"/>
    </xf>
    <xf numFmtId="2" fontId="18" fillId="2" borderId="1" xfId="50" applyNumberFormat="1" applyFont="1" applyFill="1" applyBorder="1" applyAlignment="1">
      <alignment horizontal="right" vertical="center" wrapText="1"/>
    </xf>
    <xf numFmtId="0" fontId="3" fillId="0" borderId="1" xfId="55" applyBorder="1" applyAlignment="1"/>
    <xf numFmtId="0" fontId="19" fillId="2" borderId="1" xfId="50" applyFont="1" applyFill="1" applyBorder="1" applyAlignment="1">
      <alignment horizontal="center" vertical="center" wrapText="1"/>
    </xf>
    <xf numFmtId="2" fontId="19" fillId="2" borderId="1" xfId="50" applyNumberFormat="1" applyFont="1" applyFill="1" applyBorder="1" applyAlignment="1">
      <alignment horizontal="right" vertical="center" wrapText="1"/>
    </xf>
    <xf numFmtId="0" fontId="19" fillId="2" borderId="0" xfId="50" applyFont="1" applyFill="1" applyAlignment="1">
      <alignment horizontal="center" vertical="center" wrapText="1"/>
    </xf>
    <xf numFmtId="0" fontId="19" fillId="2" borderId="0" xfId="50" applyFont="1" applyFill="1" applyAlignment="1">
      <alignment horizontal="center" wrapText="1"/>
    </xf>
    <xf numFmtId="0" fontId="15" fillId="0" borderId="0" xfId="52" applyFont="1" applyProtection="1">
      <protection locked="0"/>
    </xf>
    <xf numFmtId="0" fontId="20" fillId="0" borderId="7" xfId="52" applyFont="1" applyBorder="1" applyProtection="1">
      <protection locked="0"/>
    </xf>
    <xf numFmtId="0" fontId="15" fillId="0" borderId="0" xfId="52" applyFont="1" applyAlignment="1" applyProtection="1">
      <alignment vertical="center"/>
      <protection locked="0"/>
    </xf>
    <xf numFmtId="0" fontId="15" fillId="0" borderId="0" xfId="52" applyFont="1" applyAlignment="1" applyProtection="1">
      <alignment horizontal="center" vertical="center"/>
      <protection locked="0"/>
    </xf>
    <xf numFmtId="0" fontId="15" fillId="0" borderId="0" xfId="52" applyFont="1" applyAlignment="1" applyProtection="1">
      <alignment vertical="center" wrapText="1"/>
      <protection locked="0"/>
    </xf>
    <xf numFmtId="0" fontId="21" fillId="0" borderId="1" xfId="52" applyFont="1" applyFill="1" applyBorder="1" applyAlignment="1" applyProtection="1">
      <alignment horizontal="center" vertical="center"/>
    </xf>
    <xf numFmtId="0" fontId="21" fillId="0" borderId="1" xfId="52" applyFont="1" applyFill="1" applyBorder="1" applyAlignment="1" applyProtection="1">
      <alignment horizontal="center" vertical="center" wrapText="1"/>
    </xf>
    <xf numFmtId="0" fontId="22" fillId="5" borderId="1" xfId="52" applyFont="1" applyFill="1" applyBorder="1" applyAlignment="1" applyProtection="1">
      <alignment horizontal="center" vertical="center"/>
    </xf>
    <xf numFmtId="0" fontId="22" fillId="5" borderId="5" xfId="52" applyFont="1" applyFill="1" applyBorder="1" applyAlignment="1" applyProtection="1">
      <alignment horizontal="left" vertical="center"/>
    </xf>
    <xf numFmtId="0" fontId="22" fillId="5" borderId="5" xfId="52" applyFont="1" applyFill="1" applyBorder="1" applyAlignment="1" applyProtection="1">
      <alignment horizontal="left" vertical="center" wrapText="1"/>
    </xf>
    <xf numFmtId="0" fontId="23" fillId="0" borderId="0" xfId="52" applyFont="1" applyAlignment="1" applyProtection="1">
      <alignment horizontal="left" vertical="center"/>
      <protection locked="0"/>
    </xf>
    <xf numFmtId="0" fontId="24" fillId="0" borderId="2" xfId="52" applyFont="1" applyFill="1" applyBorder="1" applyAlignment="1" applyProtection="1">
      <alignment horizontal="center" vertical="center"/>
    </xf>
    <xf numFmtId="0" fontId="25" fillId="0" borderId="2" xfId="52" applyFont="1" applyFill="1" applyBorder="1" applyAlignment="1" applyProtection="1">
      <alignment horizontal="center" vertical="center"/>
    </xf>
    <xf numFmtId="0" fontId="25" fillId="0" borderId="3" xfId="52" applyFont="1" applyFill="1" applyBorder="1" applyAlignment="1" applyProtection="1">
      <alignment horizontal="left" vertical="center" wrapText="1"/>
    </xf>
    <xf numFmtId="0" fontId="25" fillId="0" borderId="3" xfId="52" applyFont="1" applyFill="1" applyBorder="1" applyAlignment="1" applyProtection="1">
      <alignment horizontal="left" vertical="center"/>
    </xf>
    <xf numFmtId="0" fontId="25" fillId="0" borderId="4" xfId="52" applyFont="1" applyFill="1" applyBorder="1" applyAlignment="1" applyProtection="1">
      <alignment horizontal="left" vertical="center"/>
    </xf>
    <xf numFmtId="0" fontId="26" fillId="5" borderId="8" xfId="52" applyFont="1" applyFill="1" applyBorder="1" applyAlignment="1" applyProtection="1">
      <alignment horizontal="left" vertical="center"/>
    </xf>
    <xf numFmtId="0" fontId="26" fillId="5" borderId="8" xfId="52" applyFont="1" applyFill="1" applyBorder="1" applyAlignment="1" applyProtection="1">
      <alignment horizontal="left" vertical="center" wrapText="1"/>
    </xf>
    <xf numFmtId="0" fontId="19" fillId="0" borderId="0" xfId="52" applyFont="1" applyAlignment="1" applyProtection="1">
      <alignment vertical="center"/>
      <protection locked="0"/>
    </xf>
    <xf numFmtId="0" fontId="26" fillId="5" borderId="6" xfId="52" applyFont="1" applyFill="1" applyBorder="1" applyAlignment="1" applyProtection="1">
      <alignment horizontal="left" vertical="center"/>
    </xf>
    <xf numFmtId="0" fontId="26" fillId="5" borderId="6" xfId="52" applyFont="1" applyFill="1" applyBorder="1" applyAlignment="1" applyProtection="1">
      <alignment horizontal="left" vertical="center" wrapText="1"/>
    </xf>
    <xf numFmtId="0" fontId="23" fillId="0" borderId="0" xfId="52" applyFont="1" applyAlignment="1" applyProtection="1">
      <alignment vertical="center"/>
      <protection locked="0"/>
    </xf>
    <xf numFmtId="0" fontId="24" fillId="0" borderId="1" xfId="52" applyFont="1" applyFill="1" applyBorder="1" applyAlignment="1" applyProtection="1">
      <alignment horizontal="center" vertical="center"/>
    </xf>
    <xf numFmtId="0" fontId="27" fillId="0" borderId="1" xfId="52" applyFont="1" applyFill="1" applyBorder="1" applyAlignment="1" applyProtection="1">
      <alignment horizontal="left" vertical="center" wrapText="1"/>
    </xf>
    <xf numFmtId="0" fontId="25" fillId="0" borderId="1" xfId="52" applyFont="1" applyFill="1" applyBorder="1" applyAlignment="1" applyProtection="1">
      <alignment horizontal="left" vertical="center" wrapText="1"/>
    </xf>
    <xf numFmtId="0" fontId="26" fillId="0" borderId="1" xfId="52" applyFont="1" applyFill="1" applyBorder="1" applyAlignment="1" applyProtection="1">
      <alignment horizontal="left" vertical="center" wrapText="1"/>
    </xf>
    <xf numFmtId="0" fontId="3" fillId="0" borderId="0" xfId="54" applyFont="1" applyFill="1" applyAlignment="1"/>
    <xf numFmtId="0" fontId="3" fillId="0" borderId="0" xfId="54" applyFont="1" applyFill="1" applyAlignment="1">
      <alignment horizontal="left"/>
    </xf>
    <xf numFmtId="0" fontId="28" fillId="0" borderId="0" xfId="54" applyFont="1" applyFill="1" applyAlignment="1">
      <alignment horizontal="right" vertical="center" wrapText="1"/>
    </xf>
    <xf numFmtId="0" fontId="28" fillId="0" borderId="0" xfId="54" applyFont="1" applyFill="1" applyAlignment="1">
      <alignment horizontal="left" vertical="center" wrapText="1"/>
    </xf>
    <xf numFmtId="0" fontId="20" fillId="0" borderId="0" xfId="54" applyFont="1" applyFill="1" applyAlignment="1">
      <alignment horizontal="left" vertical="center" wrapText="1"/>
    </xf>
    <xf numFmtId="0" fontId="28" fillId="0" borderId="9" xfId="54" applyFont="1" applyFill="1" applyBorder="1" applyAlignment="1">
      <alignment horizontal="right" vertical="center" wrapText="1"/>
    </xf>
    <xf numFmtId="0" fontId="28" fillId="0" borderId="10" xfId="54" applyFont="1" applyFill="1" applyBorder="1" applyAlignment="1">
      <alignment horizontal="right" vertical="center" wrapText="1"/>
    </xf>
    <xf numFmtId="0" fontId="28" fillId="0" borderId="11" xfId="54" applyFont="1" applyFill="1" applyBorder="1" applyAlignment="1">
      <alignment horizontal="left" vertical="center" wrapText="1"/>
    </xf>
    <xf numFmtId="0" fontId="20" fillId="0" borderId="11" xfId="54" applyFont="1" applyFill="1" applyBorder="1" applyAlignment="1">
      <alignment horizontal="left" vertical="center" wrapText="1"/>
    </xf>
    <xf numFmtId="0" fontId="20" fillId="0" borderId="12" xfId="54" applyFont="1" applyFill="1" applyBorder="1" applyAlignment="1">
      <alignment horizontal="left" vertical="center" wrapText="1"/>
    </xf>
    <xf numFmtId="0" fontId="28" fillId="0" borderId="13" xfId="54" applyFont="1" applyFill="1" applyBorder="1" applyAlignment="1">
      <alignment horizontal="right" vertical="center" wrapText="1"/>
    </xf>
    <xf numFmtId="0" fontId="29" fillId="0" borderId="0" xfId="54" applyFont="1" applyFill="1" applyAlignment="1">
      <alignment horizontal="center" vertical="center" wrapText="1"/>
    </xf>
    <xf numFmtId="0" fontId="30" fillId="0" borderId="0" xfId="54" applyFont="1" applyFill="1" applyAlignment="1"/>
    <xf numFmtId="0" fontId="20" fillId="0" borderId="9" xfId="54" applyFont="1" applyFill="1" applyBorder="1" applyAlignment="1">
      <alignment horizontal="left" vertical="center" wrapText="1"/>
    </xf>
    <xf numFmtId="0" fontId="20" fillId="0" borderId="0" xfId="54" applyFont="1" applyFill="1" applyAlignment="1">
      <alignment horizontal="right" vertical="center" wrapText="1"/>
    </xf>
    <xf numFmtId="0" fontId="28" fillId="0" borderId="14" xfId="54" applyFont="1" applyFill="1" applyBorder="1" applyAlignment="1">
      <alignment horizontal="left" vertical="center" wrapText="1"/>
    </xf>
    <xf numFmtId="0" fontId="31" fillId="0" borderId="9" xfId="54" applyFont="1" applyFill="1" applyBorder="1" applyAlignment="1">
      <alignment horizontal="right" vertical="center" wrapText="1"/>
    </xf>
    <xf numFmtId="0" fontId="31" fillId="0" borderId="13" xfId="54" applyFont="1" applyFill="1" applyBorder="1" applyAlignment="1">
      <alignment horizontal="right" vertical="center" wrapText="1"/>
    </xf>
    <xf numFmtId="0" fontId="31" fillId="0" borderId="0" xfId="54" applyFont="1" applyFill="1" applyAlignment="1">
      <alignment horizontal="left" vertical="center" wrapText="1"/>
    </xf>
    <xf numFmtId="0" fontId="31" fillId="0" borderId="15" xfId="54" applyFont="1" applyFill="1" applyBorder="1" applyAlignment="1">
      <alignment horizontal="left" vertical="center" wrapText="1"/>
    </xf>
    <xf numFmtId="0" fontId="31" fillId="0" borderId="9" xfId="54" applyFont="1" applyFill="1" applyBorder="1" applyAlignment="1">
      <alignment horizontal="left" vertical="center" wrapText="1"/>
    </xf>
    <xf numFmtId="0" fontId="28" fillId="0" borderId="16" xfId="54" applyFont="1" applyFill="1" applyBorder="1" applyAlignment="1">
      <alignment horizontal="left" vertical="center" wrapText="1"/>
    </xf>
    <xf numFmtId="0" fontId="31" fillId="0" borderId="0" xfId="54" applyFont="1" applyFill="1" applyBorder="1" applyAlignment="1">
      <alignment horizontal="left" vertical="center" wrapText="1"/>
    </xf>
    <xf numFmtId="2" fontId="28" fillId="0" borderId="14" xfId="54" applyNumberFormat="1" applyFont="1" applyFill="1" applyBorder="1" applyAlignment="1">
      <alignment horizontal="center" vertical="center" wrapText="1" shrinkToFit="1"/>
    </xf>
    <xf numFmtId="2" fontId="3" fillId="0" borderId="14" xfId="54" applyNumberFormat="1" applyFont="1" applyFill="1" applyBorder="1" applyAlignment="1">
      <alignment horizontal="center"/>
    </xf>
    <xf numFmtId="0" fontId="32" fillId="0" borderId="9" xfId="54" applyFont="1" applyFill="1" applyBorder="1" applyAlignment="1">
      <alignment horizontal="right" vertical="center" wrapText="1"/>
    </xf>
    <xf numFmtId="0" fontId="32" fillId="0" borderId="13" xfId="54" applyFont="1" applyFill="1" applyBorder="1" applyAlignment="1">
      <alignment horizontal="right" vertical="center" wrapText="1"/>
    </xf>
    <xf numFmtId="0" fontId="32" fillId="0" borderId="0" xfId="54" applyFont="1" applyFill="1" applyAlignment="1">
      <alignment horizontal="left" vertical="center" wrapText="1"/>
    </xf>
    <xf numFmtId="0" fontId="32" fillId="0" borderId="15" xfId="54" applyFont="1" applyFill="1" applyBorder="1" applyAlignment="1">
      <alignment horizontal="left" vertical="center" wrapText="1"/>
    </xf>
    <xf numFmtId="0" fontId="32" fillId="0" borderId="9" xfId="54" applyFont="1" applyFill="1" applyBorder="1" applyAlignment="1">
      <alignment horizontal="left" vertical="center" wrapText="1"/>
    </xf>
    <xf numFmtId="176" fontId="28" fillId="0" borderId="14" xfId="54" applyNumberFormat="1" applyFont="1" applyFill="1" applyBorder="1" applyAlignment="1">
      <alignment horizontal="center" vertical="center" wrapText="1" shrinkToFit="1"/>
    </xf>
    <xf numFmtId="176" fontId="3" fillId="0" borderId="14" xfId="54" applyNumberFormat="1" applyFont="1" applyFill="1" applyBorder="1" applyAlignment="1">
      <alignment horizontal="center"/>
    </xf>
    <xf numFmtId="0" fontId="32" fillId="0" borderId="15" xfId="54" applyFont="1" applyFill="1" applyBorder="1" applyAlignment="1">
      <alignment horizontal="right" vertical="center" wrapText="1"/>
    </xf>
    <xf numFmtId="0" fontId="32" fillId="0" borderId="0" xfId="54" applyFont="1" applyFill="1" applyAlignment="1">
      <alignment horizontal="right" vertical="center" wrapText="1"/>
    </xf>
    <xf numFmtId="0" fontId="28" fillId="0" borderId="0" xfId="54" applyFont="1" applyFill="1" applyAlignment="1">
      <alignment horizontal="center" vertical="center" wrapText="1"/>
    </xf>
    <xf numFmtId="0" fontId="33" fillId="0" borderId="14" xfId="54" applyFont="1" applyFill="1" applyBorder="1" applyAlignment="1">
      <alignment horizontal="center" vertical="center" wrapText="1"/>
    </xf>
    <xf numFmtId="0" fontId="34" fillId="0" borderId="14" xfId="54" applyFont="1" applyFill="1" applyBorder="1" applyAlignment="1">
      <alignment horizontal="center" vertical="center" wrapText="1"/>
    </xf>
    <xf numFmtId="0" fontId="32" fillId="0" borderId="0" xfId="54" applyFont="1" applyFill="1" applyBorder="1" applyAlignment="1">
      <alignment horizontal="left" vertical="center" wrapText="1"/>
    </xf>
    <xf numFmtId="31" fontId="28" fillId="0" borderId="0" xfId="54" applyNumberFormat="1" applyFont="1" applyFill="1" applyAlignment="1">
      <alignment horizontal="center" vertical="center" wrapText="1"/>
    </xf>
    <xf numFmtId="0" fontId="28" fillId="0" borderId="17" xfId="54" applyFont="1" applyFill="1" applyBorder="1" applyAlignment="1">
      <alignment horizontal="right" vertical="center" wrapText="1"/>
    </xf>
    <xf numFmtId="0" fontId="28" fillId="0" borderId="18" xfId="54" applyFont="1" applyFill="1" applyBorder="1" applyAlignment="1">
      <alignment horizontal="left" vertical="center" wrapText="1"/>
    </xf>
    <xf numFmtId="0" fontId="20" fillId="0" borderId="18" xfId="54" applyFont="1" applyFill="1" applyBorder="1" applyAlignment="1">
      <alignment horizontal="left" vertical="center" wrapText="1"/>
    </xf>
    <xf numFmtId="0" fontId="20" fillId="0" borderId="19" xfId="54" applyFont="1" applyFill="1" applyBorder="1" applyAlignment="1">
      <alignment horizontal="left" vertical="center" wrapText="1"/>
    </xf>
    <xf numFmtId="0" fontId="9" fillId="0" borderId="1" xfId="0" applyNumberFormat="1" applyFont="1" applyFill="1" applyBorder="1" applyAlignment="1" quotePrefix="1">
      <alignment horizontal="left" vertical="center" wrapText="1"/>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Normal 2" xfId="50"/>
    <cellStyle name="常规 2" xfId="51"/>
    <cellStyle name="常规 20" xfId="52"/>
    <cellStyle name="常规 3" xfId="53"/>
    <cellStyle name="常规 4" xfId="54"/>
    <cellStyle name="常规 5" xfId="55"/>
    <cellStyle name="常规_报价单"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
  <sheetViews>
    <sheetView tabSelected="1" topLeftCell="A7" workbookViewId="0">
      <selection activeCell="N7" sqref="N7"/>
    </sheetView>
  </sheetViews>
  <sheetFormatPr defaultColWidth="8.45454545454546" defaultRowHeight="12" outlineLevelCol="6"/>
  <cols>
    <col min="1" max="2" width="1.36363636363636" style="174" customWidth="1"/>
    <col min="3" max="3" width="16.4545454545455" style="175" customWidth="1"/>
    <col min="4" max="4" width="9.36363636363636" style="174" customWidth="1"/>
    <col min="5" max="5" width="36.5454545454545" style="174" customWidth="1"/>
    <col min="6" max="6" width="11.5454545454545" style="174" customWidth="1"/>
    <col min="7" max="7" width="1.36363636363636" style="174" customWidth="1"/>
    <col min="8" max="256" width="8.45454545454546" style="174"/>
    <col min="257" max="258" width="1.36363636363636" style="174" customWidth="1"/>
    <col min="259" max="259" width="16.6363636363636" style="174" customWidth="1"/>
    <col min="260" max="260" width="9.36363636363636" style="174" customWidth="1"/>
    <col min="261" max="261" width="36.5454545454545" style="174" customWidth="1"/>
    <col min="262" max="262" width="17.2727272727273" style="174" customWidth="1"/>
    <col min="263" max="263" width="1.36363636363636" style="174" customWidth="1"/>
    <col min="264" max="512" width="8.45454545454546" style="174"/>
    <col min="513" max="514" width="1.36363636363636" style="174" customWidth="1"/>
    <col min="515" max="515" width="16.6363636363636" style="174" customWidth="1"/>
    <col min="516" max="516" width="9.36363636363636" style="174" customWidth="1"/>
    <col min="517" max="517" width="36.5454545454545" style="174" customWidth="1"/>
    <col min="518" max="518" width="17.2727272727273" style="174" customWidth="1"/>
    <col min="519" max="519" width="1.36363636363636" style="174" customWidth="1"/>
    <col min="520" max="768" width="8.45454545454546" style="174"/>
    <col min="769" max="770" width="1.36363636363636" style="174" customWidth="1"/>
    <col min="771" max="771" width="16.6363636363636" style="174" customWidth="1"/>
    <col min="772" max="772" width="9.36363636363636" style="174" customWidth="1"/>
    <col min="773" max="773" width="36.5454545454545" style="174" customWidth="1"/>
    <col min="774" max="774" width="17.2727272727273" style="174" customWidth="1"/>
    <col min="775" max="775" width="1.36363636363636" style="174" customWidth="1"/>
    <col min="776" max="1024" width="8.45454545454546" style="174"/>
    <col min="1025" max="1026" width="1.36363636363636" style="174" customWidth="1"/>
    <col min="1027" max="1027" width="16.6363636363636" style="174" customWidth="1"/>
    <col min="1028" max="1028" width="9.36363636363636" style="174" customWidth="1"/>
    <col min="1029" max="1029" width="36.5454545454545" style="174" customWidth="1"/>
    <col min="1030" max="1030" width="17.2727272727273" style="174" customWidth="1"/>
    <col min="1031" max="1031" width="1.36363636363636" style="174" customWidth="1"/>
    <col min="1032" max="1280" width="8.45454545454546" style="174"/>
    <col min="1281" max="1282" width="1.36363636363636" style="174" customWidth="1"/>
    <col min="1283" max="1283" width="16.6363636363636" style="174" customWidth="1"/>
    <col min="1284" max="1284" width="9.36363636363636" style="174" customWidth="1"/>
    <col min="1285" max="1285" width="36.5454545454545" style="174" customWidth="1"/>
    <col min="1286" max="1286" width="17.2727272727273" style="174" customWidth="1"/>
    <col min="1287" max="1287" width="1.36363636363636" style="174" customWidth="1"/>
    <col min="1288" max="1536" width="8.45454545454546" style="174"/>
    <col min="1537" max="1538" width="1.36363636363636" style="174" customWidth="1"/>
    <col min="1539" max="1539" width="16.6363636363636" style="174" customWidth="1"/>
    <col min="1540" max="1540" width="9.36363636363636" style="174" customWidth="1"/>
    <col min="1541" max="1541" width="36.5454545454545" style="174" customWidth="1"/>
    <col min="1542" max="1542" width="17.2727272727273" style="174" customWidth="1"/>
    <col min="1543" max="1543" width="1.36363636363636" style="174" customWidth="1"/>
    <col min="1544" max="1792" width="8.45454545454546" style="174"/>
    <col min="1793" max="1794" width="1.36363636363636" style="174" customWidth="1"/>
    <col min="1795" max="1795" width="16.6363636363636" style="174" customWidth="1"/>
    <col min="1796" max="1796" width="9.36363636363636" style="174" customWidth="1"/>
    <col min="1797" max="1797" width="36.5454545454545" style="174" customWidth="1"/>
    <col min="1798" max="1798" width="17.2727272727273" style="174" customWidth="1"/>
    <col min="1799" max="1799" width="1.36363636363636" style="174" customWidth="1"/>
    <col min="1800" max="2048" width="8.45454545454546" style="174"/>
    <col min="2049" max="2050" width="1.36363636363636" style="174" customWidth="1"/>
    <col min="2051" max="2051" width="16.6363636363636" style="174" customWidth="1"/>
    <col min="2052" max="2052" width="9.36363636363636" style="174" customWidth="1"/>
    <col min="2053" max="2053" width="36.5454545454545" style="174" customWidth="1"/>
    <col min="2054" max="2054" width="17.2727272727273" style="174" customWidth="1"/>
    <col min="2055" max="2055" width="1.36363636363636" style="174" customWidth="1"/>
    <col min="2056" max="2304" width="8.45454545454546" style="174"/>
    <col min="2305" max="2306" width="1.36363636363636" style="174" customWidth="1"/>
    <col min="2307" max="2307" width="16.6363636363636" style="174" customWidth="1"/>
    <col min="2308" max="2308" width="9.36363636363636" style="174" customWidth="1"/>
    <col min="2309" max="2309" width="36.5454545454545" style="174" customWidth="1"/>
    <col min="2310" max="2310" width="17.2727272727273" style="174" customWidth="1"/>
    <col min="2311" max="2311" width="1.36363636363636" style="174" customWidth="1"/>
    <col min="2312" max="2560" width="8.45454545454546" style="174"/>
    <col min="2561" max="2562" width="1.36363636363636" style="174" customWidth="1"/>
    <col min="2563" max="2563" width="16.6363636363636" style="174" customWidth="1"/>
    <col min="2564" max="2564" width="9.36363636363636" style="174" customWidth="1"/>
    <col min="2565" max="2565" width="36.5454545454545" style="174" customWidth="1"/>
    <col min="2566" max="2566" width="17.2727272727273" style="174" customWidth="1"/>
    <col min="2567" max="2567" width="1.36363636363636" style="174" customWidth="1"/>
    <col min="2568" max="2816" width="8.45454545454546" style="174"/>
    <col min="2817" max="2818" width="1.36363636363636" style="174" customWidth="1"/>
    <col min="2819" max="2819" width="16.6363636363636" style="174" customWidth="1"/>
    <col min="2820" max="2820" width="9.36363636363636" style="174" customWidth="1"/>
    <col min="2821" max="2821" width="36.5454545454545" style="174" customWidth="1"/>
    <col min="2822" max="2822" width="17.2727272727273" style="174" customWidth="1"/>
    <col min="2823" max="2823" width="1.36363636363636" style="174" customWidth="1"/>
    <col min="2824" max="3072" width="8.45454545454546" style="174"/>
    <col min="3073" max="3074" width="1.36363636363636" style="174" customWidth="1"/>
    <col min="3075" max="3075" width="16.6363636363636" style="174" customWidth="1"/>
    <col min="3076" max="3076" width="9.36363636363636" style="174" customWidth="1"/>
    <col min="3077" max="3077" width="36.5454545454545" style="174" customWidth="1"/>
    <col min="3078" max="3078" width="17.2727272727273" style="174" customWidth="1"/>
    <col min="3079" max="3079" width="1.36363636363636" style="174" customWidth="1"/>
    <col min="3080" max="3328" width="8.45454545454546" style="174"/>
    <col min="3329" max="3330" width="1.36363636363636" style="174" customWidth="1"/>
    <col min="3331" max="3331" width="16.6363636363636" style="174" customWidth="1"/>
    <col min="3332" max="3332" width="9.36363636363636" style="174" customWidth="1"/>
    <col min="3333" max="3333" width="36.5454545454545" style="174" customWidth="1"/>
    <col min="3334" max="3334" width="17.2727272727273" style="174" customWidth="1"/>
    <col min="3335" max="3335" width="1.36363636363636" style="174" customWidth="1"/>
    <col min="3336" max="3584" width="8.45454545454546" style="174"/>
    <col min="3585" max="3586" width="1.36363636363636" style="174" customWidth="1"/>
    <col min="3587" max="3587" width="16.6363636363636" style="174" customWidth="1"/>
    <col min="3588" max="3588" width="9.36363636363636" style="174" customWidth="1"/>
    <col min="3589" max="3589" width="36.5454545454545" style="174" customWidth="1"/>
    <col min="3590" max="3590" width="17.2727272727273" style="174" customWidth="1"/>
    <col min="3591" max="3591" width="1.36363636363636" style="174" customWidth="1"/>
    <col min="3592" max="3840" width="8.45454545454546" style="174"/>
    <col min="3841" max="3842" width="1.36363636363636" style="174" customWidth="1"/>
    <col min="3843" max="3843" width="16.6363636363636" style="174" customWidth="1"/>
    <col min="3844" max="3844" width="9.36363636363636" style="174" customWidth="1"/>
    <col min="3845" max="3845" width="36.5454545454545" style="174" customWidth="1"/>
    <col min="3846" max="3846" width="17.2727272727273" style="174" customWidth="1"/>
    <col min="3847" max="3847" width="1.36363636363636" style="174" customWidth="1"/>
    <col min="3848" max="4096" width="8.45454545454546" style="174"/>
    <col min="4097" max="4098" width="1.36363636363636" style="174" customWidth="1"/>
    <col min="4099" max="4099" width="16.6363636363636" style="174" customWidth="1"/>
    <col min="4100" max="4100" width="9.36363636363636" style="174" customWidth="1"/>
    <col min="4101" max="4101" width="36.5454545454545" style="174" customWidth="1"/>
    <col min="4102" max="4102" width="17.2727272727273" style="174" customWidth="1"/>
    <col min="4103" max="4103" width="1.36363636363636" style="174" customWidth="1"/>
    <col min="4104" max="4352" width="8.45454545454546" style="174"/>
    <col min="4353" max="4354" width="1.36363636363636" style="174" customWidth="1"/>
    <col min="4355" max="4355" width="16.6363636363636" style="174" customWidth="1"/>
    <col min="4356" max="4356" width="9.36363636363636" style="174" customWidth="1"/>
    <col min="4357" max="4357" width="36.5454545454545" style="174" customWidth="1"/>
    <col min="4358" max="4358" width="17.2727272727273" style="174" customWidth="1"/>
    <col min="4359" max="4359" width="1.36363636363636" style="174" customWidth="1"/>
    <col min="4360" max="4608" width="8.45454545454546" style="174"/>
    <col min="4609" max="4610" width="1.36363636363636" style="174" customWidth="1"/>
    <col min="4611" max="4611" width="16.6363636363636" style="174" customWidth="1"/>
    <col min="4612" max="4612" width="9.36363636363636" style="174" customWidth="1"/>
    <col min="4613" max="4613" width="36.5454545454545" style="174" customWidth="1"/>
    <col min="4614" max="4614" width="17.2727272727273" style="174" customWidth="1"/>
    <col min="4615" max="4615" width="1.36363636363636" style="174" customWidth="1"/>
    <col min="4616" max="4864" width="8.45454545454546" style="174"/>
    <col min="4865" max="4866" width="1.36363636363636" style="174" customWidth="1"/>
    <col min="4867" max="4867" width="16.6363636363636" style="174" customWidth="1"/>
    <col min="4868" max="4868" width="9.36363636363636" style="174" customWidth="1"/>
    <col min="4869" max="4869" width="36.5454545454545" style="174" customWidth="1"/>
    <col min="4870" max="4870" width="17.2727272727273" style="174" customWidth="1"/>
    <col min="4871" max="4871" width="1.36363636363636" style="174" customWidth="1"/>
    <col min="4872" max="5120" width="8.45454545454546" style="174"/>
    <col min="5121" max="5122" width="1.36363636363636" style="174" customWidth="1"/>
    <col min="5123" max="5123" width="16.6363636363636" style="174" customWidth="1"/>
    <col min="5124" max="5124" width="9.36363636363636" style="174" customWidth="1"/>
    <col min="5125" max="5125" width="36.5454545454545" style="174" customWidth="1"/>
    <col min="5126" max="5126" width="17.2727272727273" style="174" customWidth="1"/>
    <col min="5127" max="5127" width="1.36363636363636" style="174" customWidth="1"/>
    <col min="5128" max="5376" width="8.45454545454546" style="174"/>
    <col min="5377" max="5378" width="1.36363636363636" style="174" customWidth="1"/>
    <col min="5379" max="5379" width="16.6363636363636" style="174" customWidth="1"/>
    <col min="5380" max="5380" width="9.36363636363636" style="174" customWidth="1"/>
    <col min="5381" max="5381" width="36.5454545454545" style="174" customWidth="1"/>
    <col min="5382" max="5382" width="17.2727272727273" style="174" customWidth="1"/>
    <col min="5383" max="5383" width="1.36363636363636" style="174" customWidth="1"/>
    <col min="5384" max="5632" width="8.45454545454546" style="174"/>
    <col min="5633" max="5634" width="1.36363636363636" style="174" customWidth="1"/>
    <col min="5635" max="5635" width="16.6363636363636" style="174" customWidth="1"/>
    <col min="5636" max="5636" width="9.36363636363636" style="174" customWidth="1"/>
    <col min="5637" max="5637" width="36.5454545454545" style="174" customWidth="1"/>
    <col min="5638" max="5638" width="17.2727272727273" style="174" customWidth="1"/>
    <col min="5639" max="5639" width="1.36363636363636" style="174" customWidth="1"/>
    <col min="5640" max="5888" width="8.45454545454546" style="174"/>
    <col min="5889" max="5890" width="1.36363636363636" style="174" customWidth="1"/>
    <col min="5891" max="5891" width="16.6363636363636" style="174" customWidth="1"/>
    <col min="5892" max="5892" width="9.36363636363636" style="174" customWidth="1"/>
    <col min="5893" max="5893" width="36.5454545454545" style="174" customWidth="1"/>
    <col min="5894" max="5894" width="17.2727272727273" style="174" customWidth="1"/>
    <col min="5895" max="5895" width="1.36363636363636" style="174" customWidth="1"/>
    <col min="5896" max="6144" width="8.45454545454546" style="174"/>
    <col min="6145" max="6146" width="1.36363636363636" style="174" customWidth="1"/>
    <col min="6147" max="6147" width="16.6363636363636" style="174" customWidth="1"/>
    <col min="6148" max="6148" width="9.36363636363636" style="174" customWidth="1"/>
    <col min="6149" max="6149" width="36.5454545454545" style="174" customWidth="1"/>
    <col min="6150" max="6150" width="17.2727272727273" style="174" customWidth="1"/>
    <col min="6151" max="6151" width="1.36363636363636" style="174" customWidth="1"/>
    <col min="6152" max="6400" width="8.45454545454546" style="174"/>
    <col min="6401" max="6402" width="1.36363636363636" style="174" customWidth="1"/>
    <col min="6403" max="6403" width="16.6363636363636" style="174" customWidth="1"/>
    <col min="6404" max="6404" width="9.36363636363636" style="174" customWidth="1"/>
    <col min="6405" max="6405" width="36.5454545454545" style="174" customWidth="1"/>
    <col min="6406" max="6406" width="17.2727272727273" style="174" customWidth="1"/>
    <col min="6407" max="6407" width="1.36363636363636" style="174" customWidth="1"/>
    <col min="6408" max="6656" width="8.45454545454546" style="174"/>
    <col min="6657" max="6658" width="1.36363636363636" style="174" customWidth="1"/>
    <col min="6659" max="6659" width="16.6363636363636" style="174" customWidth="1"/>
    <col min="6660" max="6660" width="9.36363636363636" style="174" customWidth="1"/>
    <col min="6661" max="6661" width="36.5454545454545" style="174" customWidth="1"/>
    <col min="6662" max="6662" width="17.2727272727273" style="174" customWidth="1"/>
    <col min="6663" max="6663" width="1.36363636363636" style="174" customWidth="1"/>
    <col min="6664" max="6912" width="8.45454545454546" style="174"/>
    <col min="6913" max="6914" width="1.36363636363636" style="174" customWidth="1"/>
    <col min="6915" max="6915" width="16.6363636363636" style="174" customWidth="1"/>
    <col min="6916" max="6916" width="9.36363636363636" style="174" customWidth="1"/>
    <col min="6917" max="6917" width="36.5454545454545" style="174" customWidth="1"/>
    <col min="6918" max="6918" width="17.2727272727273" style="174" customWidth="1"/>
    <col min="6919" max="6919" width="1.36363636363636" style="174" customWidth="1"/>
    <col min="6920" max="7168" width="8.45454545454546" style="174"/>
    <col min="7169" max="7170" width="1.36363636363636" style="174" customWidth="1"/>
    <col min="7171" max="7171" width="16.6363636363636" style="174" customWidth="1"/>
    <col min="7172" max="7172" width="9.36363636363636" style="174" customWidth="1"/>
    <col min="7173" max="7173" width="36.5454545454545" style="174" customWidth="1"/>
    <col min="7174" max="7174" width="17.2727272727273" style="174" customWidth="1"/>
    <col min="7175" max="7175" width="1.36363636363636" style="174" customWidth="1"/>
    <col min="7176" max="7424" width="8.45454545454546" style="174"/>
    <col min="7425" max="7426" width="1.36363636363636" style="174" customWidth="1"/>
    <col min="7427" max="7427" width="16.6363636363636" style="174" customWidth="1"/>
    <col min="7428" max="7428" width="9.36363636363636" style="174" customWidth="1"/>
    <col min="7429" max="7429" width="36.5454545454545" style="174" customWidth="1"/>
    <col min="7430" max="7430" width="17.2727272727273" style="174" customWidth="1"/>
    <col min="7431" max="7431" width="1.36363636363636" style="174" customWidth="1"/>
    <col min="7432" max="7680" width="8.45454545454546" style="174"/>
    <col min="7681" max="7682" width="1.36363636363636" style="174" customWidth="1"/>
    <col min="7683" max="7683" width="16.6363636363636" style="174" customWidth="1"/>
    <col min="7684" max="7684" width="9.36363636363636" style="174" customWidth="1"/>
    <col min="7685" max="7685" width="36.5454545454545" style="174" customWidth="1"/>
    <col min="7686" max="7686" width="17.2727272727273" style="174" customWidth="1"/>
    <col min="7687" max="7687" width="1.36363636363636" style="174" customWidth="1"/>
    <col min="7688" max="7936" width="8.45454545454546" style="174"/>
    <col min="7937" max="7938" width="1.36363636363636" style="174" customWidth="1"/>
    <col min="7939" max="7939" width="16.6363636363636" style="174" customWidth="1"/>
    <col min="7940" max="7940" width="9.36363636363636" style="174" customWidth="1"/>
    <col min="7941" max="7941" width="36.5454545454545" style="174" customWidth="1"/>
    <col min="7942" max="7942" width="17.2727272727273" style="174" customWidth="1"/>
    <col min="7943" max="7943" width="1.36363636363636" style="174" customWidth="1"/>
    <col min="7944" max="8192" width="8.45454545454546" style="174"/>
    <col min="8193" max="8194" width="1.36363636363636" style="174" customWidth="1"/>
    <col min="8195" max="8195" width="16.6363636363636" style="174" customWidth="1"/>
    <col min="8196" max="8196" width="9.36363636363636" style="174" customWidth="1"/>
    <col min="8197" max="8197" width="36.5454545454545" style="174" customWidth="1"/>
    <col min="8198" max="8198" width="17.2727272727273" style="174" customWidth="1"/>
    <col min="8199" max="8199" width="1.36363636363636" style="174" customWidth="1"/>
    <col min="8200" max="8448" width="8.45454545454546" style="174"/>
    <col min="8449" max="8450" width="1.36363636363636" style="174" customWidth="1"/>
    <col min="8451" max="8451" width="16.6363636363636" style="174" customWidth="1"/>
    <col min="8452" max="8452" width="9.36363636363636" style="174" customWidth="1"/>
    <col min="8453" max="8453" width="36.5454545454545" style="174" customWidth="1"/>
    <col min="8454" max="8454" width="17.2727272727273" style="174" customWidth="1"/>
    <col min="8455" max="8455" width="1.36363636363636" style="174" customWidth="1"/>
    <col min="8456" max="8704" width="8.45454545454546" style="174"/>
    <col min="8705" max="8706" width="1.36363636363636" style="174" customWidth="1"/>
    <col min="8707" max="8707" width="16.6363636363636" style="174" customWidth="1"/>
    <col min="8708" max="8708" width="9.36363636363636" style="174" customWidth="1"/>
    <col min="8709" max="8709" width="36.5454545454545" style="174" customWidth="1"/>
    <col min="8710" max="8710" width="17.2727272727273" style="174" customWidth="1"/>
    <col min="8711" max="8711" width="1.36363636363636" style="174" customWidth="1"/>
    <col min="8712" max="8960" width="8.45454545454546" style="174"/>
    <col min="8961" max="8962" width="1.36363636363636" style="174" customWidth="1"/>
    <col min="8963" max="8963" width="16.6363636363636" style="174" customWidth="1"/>
    <col min="8964" max="8964" width="9.36363636363636" style="174" customWidth="1"/>
    <col min="8965" max="8965" width="36.5454545454545" style="174" customWidth="1"/>
    <col min="8966" max="8966" width="17.2727272727273" style="174" customWidth="1"/>
    <col min="8967" max="8967" width="1.36363636363636" style="174" customWidth="1"/>
    <col min="8968" max="9216" width="8.45454545454546" style="174"/>
    <col min="9217" max="9218" width="1.36363636363636" style="174" customWidth="1"/>
    <col min="9219" max="9219" width="16.6363636363636" style="174" customWidth="1"/>
    <col min="9220" max="9220" width="9.36363636363636" style="174" customWidth="1"/>
    <col min="9221" max="9221" width="36.5454545454545" style="174" customWidth="1"/>
    <col min="9222" max="9222" width="17.2727272727273" style="174" customWidth="1"/>
    <col min="9223" max="9223" width="1.36363636363636" style="174" customWidth="1"/>
    <col min="9224" max="9472" width="8.45454545454546" style="174"/>
    <col min="9473" max="9474" width="1.36363636363636" style="174" customWidth="1"/>
    <col min="9475" max="9475" width="16.6363636363636" style="174" customWidth="1"/>
    <col min="9476" max="9476" width="9.36363636363636" style="174" customWidth="1"/>
    <col min="9477" max="9477" width="36.5454545454545" style="174" customWidth="1"/>
    <col min="9478" max="9478" width="17.2727272727273" style="174" customWidth="1"/>
    <col min="9479" max="9479" width="1.36363636363636" style="174" customWidth="1"/>
    <col min="9480" max="9728" width="8.45454545454546" style="174"/>
    <col min="9729" max="9730" width="1.36363636363636" style="174" customWidth="1"/>
    <col min="9731" max="9731" width="16.6363636363636" style="174" customWidth="1"/>
    <col min="9732" max="9732" width="9.36363636363636" style="174" customWidth="1"/>
    <col min="9733" max="9733" width="36.5454545454545" style="174" customWidth="1"/>
    <col min="9734" max="9734" width="17.2727272727273" style="174" customWidth="1"/>
    <col min="9735" max="9735" width="1.36363636363636" style="174" customWidth="1"/>
    <col min="9736" max="9984" width="8.45454545454546" style="174"/>
    <col min="9985" max="9986" width="1.36363636363636" style="174" customWidth="1"/>
    <col min="9987" max="9987" width="16.6363636363636" style="174" customWidth="1"/>
    <col min="9988" max="9988" width="9.36363636363636" style="174" customWidth="1"/>
    <col min="9989" max="9989" width="36.5454545454545" style="174" customWidth="1"/>
    <col min="9990" max="9990" width="17.2727272727273" style="174" customWidth="1"/>
    <col min="9991" max="9991" width="1.36363636363636" style="174" customWidth="1"/>
    <col min="9992" max="10240" width="8.45454545454546" style="174"/>
    <col min="10241" max="10242" width="1.36363636363636" style="174" customWidth="1"/>
    <col min="10243" max="10243" width="16.6363636363636" style="174" customWidth="1"/>
    <col min="10244" max="10244" width="9.36363636363636" style="174" customWidth="1"/>
    <col min="10245" max="10245" width="36.5454545454545" style="174" customWidth="1"/>
    <col min="10246" max="10246" width="17.2727272727273" style="174" customWidth="1"/>
    <col min="10247" max="10247" width="1.36363636363636" style="174" customWidth="1"/>
    <col min="10248" max="10496" width="8.45454545454546" style="174"/>
    <col min="10497" max="10498" width="1.36363636363636" style="174" customWidth="1"/>
    <col min="10499" max="10499" width="16.6363636363636" style="174" customWidth="1"/>
    <col min="10500" max="10500" width="9.36363636363636" style="174" customWidth="1"/>
    <col min="10501" max="10501" width="36.5454545454545" style="174" customWidth="1"/>
    <col min="10502" max="10502" width="17.2727272727273" style="174" customWidth="1"/>
    <col min="10503" max="10503" width="1.36363636363636" style="174" customWidth="1"/>
    <col min="10504" max="10752" width="8.45454545454546" style="174"/>
    <col min="10753" max="10754" width="1.36363636363636" style="174" customWidth="1"/>
    <col min="10755" max="10755" width="16.6363636363636" style="174" customWidth="1"/>
    <col min="10756" max="10756" width="9.36363636363636" style="174" customWidth="1"/>
    <col min="10757" max="10757" width="36.5454545454545" style="174" customWidth="1"/>
    <col min="10758" max="10758" width="17.2727272727273" style="174" customWidth="1"/>
    <col min="10759" max="10759" width="1.36363636363636" style="174" customWidth="1"/>
    <col min="10760" max="11008" width="8.45454545454546" style="174"/>
    <col min="11009" max="11010" width="1.36363636363636" style="174" customWidth="1"/>
    <col min="11011" max="11011" width="16.6363636363636" style="174" customWidth="1"/>
    <col min="11012" max="11012" width="9.36363636363636" style="174" customWidth="1"/>
    <col min="11013" max="11013" width="36.5454545454545" style="174" customWidth="1"/>
    <col min="11014" max="11014" width="17.2727272727273" style="174" customWidth="1"/>
    <col min="11015" max="11015" width="1.36363636363636" style="174" customWidth="1"/>
    <col min="11016" max="11264" width="8.45454545454546" style="174"/>
    <col min="11265" max="11266" width="1.36363636363636" style="174" customWidth="1"/>
    <col min="11267" max="11267" width="16.6363636363636" style="174" customWidth="1"/>
    <col min="11268" max="11268" width="9.36363636363636" style="174" customWidth="1"/>
    <col min="11269" max="11269" width="36.5454545454545" style="174" customWidth="1"/>
    <col min="11270" max="11270" width="17.2727272727273" style="174" customWidth="1"/>
    <col min="11271" max="11271" width="1.36363636363636" style="174" customWidth="1"/>
    <col min="11272" max="11520" width="8.45454545454546" style="174"/>
    <col min="11521" max="11522" width="1.36363636363636" style="174" customWidth="1"/>
    <col min="11523" max="11523" width="16.6363636363636" style="174" customWidth="1"/>
    <col min="11524" max="11524" width="9.36363636363636" style="174" customWidth="1"/>
    <col min="11525" max="11525" width="36.5454545454545" style="174" customWidth="1"/>
    <col min="11526" max="11526" width="17.2727272727273" style="174" customWidth="1"/>
    <col min="11527" max="11527" width="1.36363636363636" style="174" customWidth="1"/>
    <col min="11528" max="11776" width="8.45454545454546" style="174"/>
    <col min="11777" max="11778" width="1.36363636363636" style="174" customWidth="1"/>
    <col min="11779" max="11779" width="16.6363636363636" style="174" customWidth="1"/>
    <col min="11780" max="11780" width="9.36363636363636" style="174" customWidth="1"/>
    <col min="11781" max="11781" width="36.5454545454545" style="174" customWidth="1"/>
    <col min="11782" max="11782" width="17.2727272727273" style="174" customWidth="1"/>
    <col min="11783" max="11783" width="1.36363636363636" style="174" customWidth="1"/>
    <col min="11784" max="12032" width="8.45454545454546" style="174"/>
    <col min="12033" max="12034" width="1.36363636363636" style="174" customWidth="1"/>
    <col min="12035" max="12035" width="16.6363636363636" style="174" customWidth="1"/>
    <col min="12036" max="12036" width="9.36363636363636" style="174" customWidth="1"/>
    <col min="12037" max="12037" width="36.5454545454545" style="174" customWidth="1"/>
    <col min="12038" max="12038" width="17.2727272727273" style="174" customWidth="1"/>
    <col min="12039" max="12039" width="1.36363636363636" style="174" customWidth="1"/>
    <col min="12040" max="12288" width="8.45454545454546" style="174"/>
    <col min="12289" max="12290" width="1.36363636363636" style="174" customWidth="1"/>
    <col min="12291" max="12291" width="16.6363636363636" style="174" customWidth="1"/>
    <col min="12292" max="12292" width="9.36363636363636" style="174" customWidth="1"/>
    <col min="12293" max="12293" width="36.5454545454545" style="174" customWidth="1"/>
    <col min="12294" max="12294" width="17.2727272727273" style="174" customWidth="1"/>
    <col min="12295" max="12295" width="1.36363636363636" style="174" customWidth="1"/>
    <col min="12296" max="12544" width="8.45454545454546" style="174"/>
    <col min="12545" max="12546" width="1.36363636363636" style="174" customWidth="1"/>
    <col min="12547" max="12547" width="16.6363636363636" style="174" customWidth="1"/>
    <col min="12548" max="12548" width="9.36363636363636" style="174" customWidth="1"/>
    <col min="12549" max="12549" width="36.5454545454545" style="174" customWidth="1"/>
    <col min="12550" max="12550" width="17.2727272727273" style="174" customWidth="1"/>
    <col min="12551" max="12551" width="1.36363636363636" style="174" customWidth="1"/>
    <col min="12552" max="12800" width="8.45454545454546" style="174"/>
    <col min="12801" max="12802" width="1.36363636363636" style="174" customWidth="1"/>
    <col min="12803" max="12803" width="16.6363636363636" style="174" customWidth="1"/>
    <col min="12804" max="12804" width="9.36363636363636" style="174" customWidth="1"/>
    <col min="12805" max="12805" width="36.5454545454545" style="174" customWidth="1"/>
    <col min="12806" max="12806" width="17.2727272727273" style="174" customWidth="1"/>
    <col min="12807" max="12807" width="1.36363636363636" style="174" customWidth="1"/>
    <col min="12808" max="13056" width="8.45454545454546" style="174"/>
    <col min="13057" max="13058" width="1.36363636363636" style="174" customWidth="1"/>
    <col min="13059" max="13059" width="16.6363636363636" style="174" customWidth="1"/>
    <col min="13060" max="13060" width="9.36363636363636" style="174" customWidth="1"/>
    <col min="13061" max="13061" width="36.5454545454545" style="174" customWidth="1"/>
    <col min="13062" max="13062" width="17.2727272727273" style="174" customWidth="1"/>
    <col min="13063" max="13063" width="1.36363636363636" style="174" customWidth="1"/>
    <col min="13064" max="13312" width="8.45454545454546" style="174"/>
    <col min="13313" max="13314" width="1.36363636363636" style="174" customWidth="1"/>
    <col min="13315" max="13315" width="16.6363636363636" style="174" customWidth="1"/>
    <col min="13316" max="13316" width="9.36363636363636" style="174" customWidth="1"/>
    <col min="13317" max="13317" width="36.5454545454545" style="174" customWidth="1"/>
    <col min="13318" max="13318" width="17.2727272727273" style="174" customWidth="1"/>
    <col min="13319" max="13319" width="1.36363636363636" style="174" customWidth="1"/>
    <col min="13320" max="13568" width="8.45454545454546" style="174"/>
    <col min="13569" max="13570" width="1.36363636363636" style="174" customWidth="1"/>
    <col min="13571" max="13571" width="16.6363636363636" style="174" customWidth="1"/>
    <col min="13572" max="13572" width="9.36363636363636" style="174" customWidth="1"/>
    <col min="13573" max="13573" width="36.5454545454545" style="174" customWidth="1"/>
    <col min="13574" max="13574" width="17.2727272727273" style="174" customWidth="1"/>
    <col min="13575" max="13575" width="1.36363636363636" style="174" customWidth="1"/>
    <col min="13576" max="13824" width="8.45454545454546" style="174"/>
    <col min="13825" max="13826" width="1.36363636363636" style="174" customWidth="1"/>
    <col min="13827" max="13827" width="16.6363636363636" style="174" customWidth="1"/>
    <col min="13828" max="13828" width="9.36363636363636" style="174" customWidth="1"/>
    <col min="13829" max="13829" width="36.5454545454545" style="174" customWidth="1"/>
    <col min="13830" max="13830" width="17.2727272727273" style="174" customWidth="1"/>
    <col min="13831" max="13831" width="1.36363636363636" style="174" customWidth="1"/>
    <col min="13832" max="14080" width="8.45454545454546" style="174"/>
    <col min="14081" max="14082" width="1.36363636363636" style="174" customWidth="1"/>
    <col min="14083" max="14083" width="16.6363636363636" style="174" customWidth="1"/>
    <col min="14084" max="14084" width="9.36363636363636" style="174" customWidth="1"/>
    <col min="14085" max="14085" width="36.5454545454545" style="174" customWidth="1"/>
    <col min="14086" max="14086" width="17.2727272727273" style="174" customWidth="1"/>
    <col min="14087" max="14087" width="1.36363636363636" style="174" customWidth="1"/>
    <col min="14088" max="14336" width="8.45454545454546" style="174"/>
    <col min="14337" max="14338" width="1.36363636363636" style="174" customWidth="1"/>
    <col min="14339" max="14339" width="16.6363636363636" style="174" customWidth="1"/>
    <col min="14340" max="14340" width="9.36363636363636" style="174" customWidth="1"/>
    <col min="14341" max="14341" width="36.5454545454545" style="174" customWidth="1"/>
    <col min="14342" max="14342" width="17.2727272727273" style="174" customWidth="1"/>
    <col min="14343" max="14343" width="1.36363636363636" style="174" customWidth="1"/>
    <col min="14344" max="14592" width="8.45454545454546" style="174"/>
    <col min="14593" max="14594" width="1.36363636363636" style="174" customWidth="1"/>
    <col min="14595" max="14595" width="16.6363636363636" style="174" customWidth="1"/>
    <col min="14596" max="14596" width="9.36363636363636" style="174" customWidth="1"/>
    <col min="14597" max="14597" width="36.5454545454545" style="174" customWidth="1"/>
    <col min="14598" max="14598" width="17.2727272727273" style="174" customWidth="1"/>
    <col min="14599" max="14599" width="1.36363636363636" style="174" customWidth="1"/>
    <col min="14600" max="14848" width="8.45454545454546" style="174"/>
    <col min="14849" max="14850" width="1.36363636363636" style="174" customWidth="1"/>
    <col min="14851" max="14851" width="16.6363636363636" style="174" customWidth="1"/>
    <col min="14852" max="14852" width="9.36363636363636" style="174" customWidth="1"/>
    <col min="14853" max="14853" width="36.5454545454545" style="174" customWidth="1"/>
    <col min="14854" max="14854" width="17.2727272727273" style="174" customWidth="1"/>
    <col min="14855" max="14855" width="1.36363636363636" style="174" customWidth="1"/>
    <col min="14856" max="15104" width="8.45454545454546" style="174"/>
    <col min="15105" max="15106" width="1.36363636363636" style="174" customWidth="1"/>
    <col min="15107" max="15107" width="16.6363636363636" style="174" customWidth="1"/>
    <col min="15108" max="15108" width="9.36363636363636" style="174" customWidth="1"/>
    <col min="15109" max="15109" width="36.5454545454545" style="174" customWidth="1"/>
    <col min="15110" max="15110" width="17.2727272727273" style="174" customWidth="1"/>
    <col min="15111" max="15111" width="1.36363636363636" style="174" customWidth="1"/>
    <col min="15112" max="15360" width="8.45454545454546" style="174"/>
    <col min="15361" max="15362" width="1.36363636363636" style="174" customWidth="1"/>
    <col min="15363" max="15363" width="16.6363636363636" style="174" customWidth="1"/>
    <col min="15364" max="15364" width="9.36363636363636" style="174" customWidth="1"/>
    <col min="15365" max="15365" width="36.5454545454545" style="174" customWidth="1"/>
    <col min="15366" max="15366" width="17.2727272727273" style="174" customWidth="1"/>
    <col min="15367" max="15367" width="1.36363636363636" style="174" customWidth="1"/>
    <col min="15368" max="15616" width="8.45454545454546" style="174"/>
    <col min="15617" max="15618" width="1.36363636363636" style="174" customWidth="1"/>
    <col min="15619" max="15619" width="16.6363636363636" style="174" customWidth="1"/>
    <col min="15620" max="15620" width="9.36363636363636" style="174" customWidth="1"/>
    <col min="15621" max="15621" width="36.5454545454545" style="174" customWidth="1"/>
    <col min="15622" max="15622" width="17.2727272727273" style="174" customWidth="1"/>
    <col min="15623" max="15623" width="1.36363636363636" style="174" customWidth="1"/>
    <col min="15624" max="15872" width="8.45454545454546" style="174"/>
    <col min="15873" max="15874" width="1.36363636363636" style="174" customWidth="1"/>
    <col min="15875" max="15875" width="16.6363636363636" style="174" customWidth="1"/>
    <col min="15876" max="15876" width="9.36363636363636" style="174" customWidth="1"/>
    <col min="15877" max="15877" width="36.5454545454545" style="174" customWidth="1"/>
    <col min="15878" max="15878" width="17.2727272727273" style="174" customWidth="1"/>
    <col min="15879" max="15879" width="1.36363636363636" style="174" customWidth="1"/>
    <col min="15880" max="16128" width="8.45454545454546" style="174"/>
    <col min="16129" max="16130" width="1.36363636363636" style="174" customWidth="1"/>
    <col min="16131" max="16131" width="16.6363636363636" style="174" customWidth="1"/>
    <col min="16132" max="16132" width="9.36363636363636" style="174" customWidth="1"/>
    <col min="16133" max="16133" width="36.5454545454545" style="174" customWidth="1"/>
    <col min="16134" max="16134" width="17.2727272727273" style="174" customWidth="1"/>
    <col min="16135" max="16135" width="1.36363636363636" style="174" customWidth="1"/>
    <col min="16136" max="16384" width="8.45454545454546" style="174"/>
  </cols>
  <sheetData>
    <row r="1" ht="23.75" spans="1:7">
      <c r="A1" s="176" t="s">
        <v>0</v>
      </c>
      <c r="B1" s="176" t="s">
        <v>0</v>
      </c>
      <c r="C1" s="177" t="s">
        <v>0</v>
      </c>
      <c r="D1" s="178" t="s">
        <v>0</v>
      </c>
      <c r="E1" s="178" t="s">
        <v>0</v>
      </c>
      <c r="F1" s="178" t="s">
        <v>0</v>
      </c>
      <c r="G1" s="178" t="s">
        <v>0</v>
      </c>
    </row>
    <row r="2" ht="10" customHeight="1" spans="1:7">
      <c r="A2" s="179" t="s">
        <v>0</v>
      </c>
      <c r="B2" s="180" t="s">
        <v>0</v>
      </c>
      <c r="C2" s="181" t="s">
        <v>0</v>
      </c>
      <c r="D2" s="182" t="s">
        <v>0</v>
      </c>
      <c r="E2" s="182" t="s">
        <v>0</v>
      </c>
      <c r="F2" s="182" t="s">
        <v>0</v>
      </c>
      <c r="G2" s="183" t="s">
        <v>0</v>
      </c>
    </row>
    <row r="3" ht="25.5" spans="1:7">
      <c r="A3" s="179" t="s">
        <v>0</v>
      </c>
      <c r="B3" s="184" t="s">
        <v>0</v>
      </c>
      <c r="C3" s="177" t="s">
        <v>0</v>
      </c>
      <c r="D3" s="185" t="s">
        <v>1</v>
      </c>
      <c r="E3" s="186"/>
      <c r="F3" s="178" t="s">
        <v>0</v>
      </c>
      <c r="G3" s="187" t="s">
        <v>0</v>
      </c>
    </row>
    <row r="4" ht="5" customHeight="1" spans="1:7">
      <c r="A4" s="179" t="s">
        <v>0</v>
      </c>
      <c r="B4" s="184" t="s">
        <v>0</v>
      </c>
      <c r="C4" s="177" t="s">
        <v>0</v>
      </c>
      <c r="D4" s="188" t="s">
        <v>0</v>
      </c>
      <c r="E4" s="178" t="s">
        <v>0</v>
      </c>
      <c r="F4" s="178" t="s">
        <v>0</v>
      </c>
      <c r="G4" s="187" t="s">
        <v>0</v>
      </c>
    </row>
    <row r="5" ht="23" spans="1:7">
      <c r="A5" s="179" t="s">
        <v>0</v>
      </c>
      <c r="B5" s="184" t="s">
        <v>0</v>
      </c>
      <c r="C5" s="177" t="s">
        <v>2</v>
      </c>
      <c r="D5" s="189" t="s">
        <v>3</v>
      </c>
      <c r="E5" s="189"/>
      <c r="F5" s="189"/>
      <c r="G5" s="187" t="s">
        <v>0</v>
      </c>
    </row>
    <row r="6" spans="1:7">
      <c r="A6" s="190" t="s">
        <v>0</v>
      </c>
      <c r="B6" s="191" t="s">
        <v>0</v>
      </c>
      <c r="C6" s="192" t="s">
        <v>0</v>
      </c>
      <c r="D6" s="193" t="s">
        <v>0</v>
      </c>
      <c r="E6" s="193" t="s">
        <v>0</v>
      </c>
      <c r="F6" s="193" t="s">
        <v>0</v>
      </c>
      <c r="G6" s="194" t="s">
        <v>0</v>
      </c>
    </row>
    <row r="7" ht="52" customHeight="1" spans="1:7">
      <c r="A7" s="179" t="s">
        <v>0</v>
      </c>
      <c r="B7" s="184" t="s">
        <v>0</v>
      </c>
      <c r="C7" s="177" t="s">
        <v>4</v>
      </c>
      <c r="D7" s="189" t="s">
        <v>5</v>
      </c>
      <c r="E7" s="189"/>
      <c r="F7" s="189"/>
      <c r="G7" s="195"/>
    </row>
    <row r="8" spans="1:7">
      <c r="A8" s="190" t="s">
        <v>0</v>
      </c>
      <c r="B8" s="191" t="s">
        <v>0</v>
      </c>
      <c r="C8" s="192" t="s">
        <v>0</v>
      </c>
      <c r="D8" s="196" t="s">
        <v>0</v>
      </c>
      <c r="E8" s="196" t="s">
        <v>0</v>
      </c>
      <c r="F8" s="196" t="s">
        <v>0</v>
      </c>
      <c r="G8" s="194" t="s">
        <v>0</v>
      </c>
    </row>
    <row r="9" spans="1:7">
      <c r="A9" s="190" t="s">
        <v>0</v>
      </c>
      <c r="B9" s="191" t="s">
        <v>0</v>
      </c>
      <c r="C9" s="192" t="s">
        <v>0</v>
      </c>
      <c r="D9" s="193" t="s">
        <v>0</v>
      </c>
      <c r="E9" s="193" t="s">
        <v>0</v>
      </c>
      <c r="F9" s="193" t="s">
        <v>0</v>
      </c>
      <c r="G9" s="194" t="s">
        <v>0</v>
      </c>
    </row>
    <row r="10" ht="23" spans="1:7">
      <c r="A10" s="179" t="s">
        <v>0</v>
      </c>
      <c r="B10" s="184" t="s">
        <v>0</v>
      </c>
      <c r="C10" s="177" t="s">
        <v>6</v>
      </c>
      <c r="D10" s="197">
        <v>3975</v>
      </c>
      <c r="E10" s="198"/>
      <c r="F10" s="177" t="s">
        <v>7</v>
      </c>
      <c r="G10" s="187" t="s">
        <v>0</v>
      </c>
    </row>
    <row r="11" spans="1:7">
      <c r="A11" s="199" t="s">
        <v>0</v>
      </c>
      <c r="B11" s="200" t="s">
        <v>0</v>
      </c>
      <c r="C11" s="201" t="s">
        <v>0</v>
      </c>
      <c r="D11" s="202" t="s">
        <v>0</v>
      </c>
      <c r="E11" s="202" t="s">
        <v>0</v>
      </c>
      <c r="F11" s="201" t="s">
        <v>0</v>
      </c>
      <c r="G11" s="203" t="s">
        <v>0</v>
      </c>
    </row>
    <row r="12" ht="23" spans="1:7">
      <c r="A12" s="179" t="s">
        <v>0</v>
      </c>
      <c r="B12" s="184" t="s">
        <v>0</v>
      </c>
      <c r="C12" s="177" t="s">
        <v>8</v>
      </c>
      <c r="D12" s="204">
        <f>单位工程投标报价汇总表!D8</f>
        <v>0</v>
      </c>
      <c r="E12" s="205"/>
      <c r="F12" s="177" t="s">
        <v>9</v>
      </c>
      <c r="G12" s="187" t="s">
        <v>0</v>
      </c>
    </row>
    <row r="13" spans="1:7">
      <c r="A13" s="199" t="s">
        <v>0</v>
      </c>
      <c r="B13" s="200" t="s">
        <v>0</v>
      </c>
      <c r="C13" s="201" t="s">
        <v>0</v>
      </c>
      <c r="D13" s="202" t="s">
        <v>0</v>
      </c>
      <c r="E13" s="202" t="s">
        <v>0</v>
      </c>
      <c r="F13" s="201" t="s">
        <v>0</v>
      </c>
      <c r="G13" s="203" t="s">
        <v>0</v>
      </c>
    </row>
    <row r="14" ht="46" spans="1:7">
      <c r="A14" s="179" t="s">
        <v>0</v>
      </c>
      <c r="B14" s="184" t="s">
        <v>0</v>
      </c>
      <c r="C14" s="177" t="s">
        <v>10</v>
      </c>
      <c r="D14" s="197">
        <f>D12/D10</f>
        <v>0</v>
      </c>
      <c r="E14" s="198"/>
      <c r="F14" s="177" t="s">
        <v>11</v>
      </c>
      <c r="G14" s="187" t="s">
        <v>0</v>
      </c>
    </row>
    <row r="15" spans="1:7">
      <c r="A15" s="199" t="s">
        <v>0</v>
      </c>
      <c r="B15" s="200" t="s">
        <v>0</v>
      </c>
      <c r="C15" s="201" t="s">
        <v>0</v>
      </c>
      <c r="D15" s="206" t="s">
        <v>0</v>
      </c>
      <c r="E15" s="206" t="s">
        <v>0</v>
      </c>
      <c r="F15" s="207" t="s">
        <v>0</v>
      </c>
      <c r="G15" s="203" t="s">
        <v>0</v>
      </c>
    </row>
    <row r="16" ht="19" customHeight="1" spans="1:7">
      <c r="A16" s="179" t="s">
        <v>0</v>
      </c>
      <c r="B16" s="184" t="s">
        <v>0</v>
      </c>
      <c r="C16" s="177" t="s">
        <v>12</v>
      </c>
      <c r="D16" s="208"/>
      <c r="E16" s="208"/>
      <c r="F16" s="208"/>
      <c r="G16" s="187" t="s">
        <v>0</v>
      </c>
    </row>
    <row r="17" spans="1:7">
      <c r="A17" s="199" t="s">
        <v>0</v>
      </c>
      <c r="B17" s="200" t="s">
        <v>0</v>
      </c>
      <c r="C17" s="201" t="s">
        <v>0</v>
      </c>
      <c r="D17" s="206" t="s">
        <v>0</v>
      </c>
      <c r="E17" s="202" t="s">
        <v>0</v>
      </c>
      <c r="F17" s="202" t="s">
        <v>0</v>
      </c>
      <c r="G17" s="203" t="s">
        <v>0</v>
      </c>
    </row>
    <row r="18" ht="23" spans="1:7">
      <c r="A18" s="179"/>
      <c r="B18" s="184"/>
      <c r="C18" s="176"/>
      <c r="D18" s="176"/>
      <c r="E18" s="208"/>
      <c r="F18" s="178"/>
      <c r="G18" s="187"/>
    </row>
    <row r="19" spans="1:7">
      <c r="A19" s="199" t="s">
        <v>0</v>
      </c>
      <c r="B19" s="200" t="s">
        <v>0</v>
      </c>
      <c r="C19" s="201" t="s">
        <v>0</v>
      </c>
      <c r="D19" s="201" t="s">
        <v>0</v>
      </c>
      <c r="E19" s="202" t="s">
        <v>0</v>
      </c>
      <c r="F19" s="202" t="s">
        <v>0</v>
      </c>
      <c r="G19" s="203" t="s">
        <v>0</v>
      </c>
    </row>
    <row r="20" ht="20" customHeight="1" spans="1:7">
      <c r="A20" s="179" t="s">
        <v>0</v>
      </c>
      <c r="B20" s="184" t="s">
        <v>0</v>
      </c>
      <c r="C20" s="177" t="s">
        <v>13</v>
      </c>
      <c r="D20" s="208"/>
      <c r="E20" s="208"/>
      <c r="F20" s="178" t="s">
        <v>0</v>
      </c>
      <c r="G20" s="187" t="s">
        <v>0</v>
      </c>
    </row>
    <row r="21" spans="1:7">
      <c r="A21" s="199" t="s">
        <v>0</v>
      </c>
      <c r="B21" s="200" t="s">
        <v>0</v>
      </c>
      <c r="C21" s="201" t="s">
        <v>0</v>
      </c>
      <c r="D21" s="206" t="s">
        <v>0</v>
      </c>
      <c r="E21" s="202" t="s">
        <v>0</v>
      </c>
      <c r="F21" s="202" t="s">
        <v>0</v>
      </c>
      <c r="G21" s="203" t="s">
        <v>0</v>
      </c>
    </row>
    <row r="22" ht="23" spans="1:7">
      <c r="A22" s="179"/>
      <c r="B22" s="184"/>
      <c r="C22" s="176"/>
      <c r="D22" s="176"/>
      <c r="E22" s="208"/>
      <c r="F22" s="178"/>
      <c r="G22" s="187"/>
    </row>
    <row r="23" spans="1:7">
      <c r="A23" s="199" t="s">
        <v>0</v>
      </c>
      <c r="B23" s="200" t="s">
        <v>0</v>
      </c>
      <c r="C23" s="201" t="s">
        <v>0</v>
      </c>
      <c r="D23" s="201" t="s">
        <v>0</v>
      </c>
      <c r="E23" s="202" t="s">
        <v>0</v>
      </c>
      <c r="F23" s="202" t="s">
        <v>0</v>
      </c>
      <c r="G23" s="203" t="s">
        <v>0</v>
      </c>
    </row>
    <row r="24" ht="23" spans="1:7">
      <c r="A24" s="179" t="s">
        <v>0</v>
      </c>
      <c r="B24" s="184" t="s">
        <v>0</v>
      </c>
      <c r="C24" s="177" t="s">
        <v>14</v>
      </c>
      <c r="D24" s="209"/>
      <c r="E24" s="210"/>
      <c r="F24" s="210"/>
      <c r="G24" s="187" t="s">
        <v>0</v>
      </c>
    </row>
    <row r="25" spans="1:7">
      <c r="A25" s="199" t="s">
        <v>0</v>
      </c>
      <c r="B25" s="200" t="s">
        <v>0</v>
      </c>
      <c r="C25" s="201" t="s">
        <v>0</v>
      </c>
      <c r="D25" s="211" t="s">
        <v>0</v>
      </c>
      <c r="E25" s="211" t="s">
        <v>0</v>
      </c>
      <c r="F25" s="211" t="s">
        <v>0</v>
      </c>
      <c r="G25" s="203" t="s">
        <v>0</v>
      </c>
    </row>
    <row r="26" ht="38.5" customHeight="1" spans="1:7">
      <c r="A26" s="179" t="s">
        <v>0</v>
      </c>
      <c r="B26" s="184" t="s">
        <v>0</v>
      </c>
      <c r="C26" s="177" t="s">
        <v>15</v>
      </c>
      <c r="D26" s="212"/>
      <c r="E26" s="212"/>
      <c r="F26" s="178" t="s">
        <v>0</v>
      </c>
      <c r="G26" s="187" t="s">
        <v>0</v>
      </c>
    </row>
    <row r="27" spans="1:7">
      <c r="A27" s="199" t="s">
        <v>0</v>
      </c>
      <c r="B27" s="200" t="s">
        <v>0</v>
      </c>
      <c r="C27" s="201" t="s">
        <v>0</v>
      </c>
      <c r="D27" s="202" t="s">
        <v>0</v>
      </c>
      <c r="E27" s="202" t="s">
        <v>0</v>
      </c>
      <c r="F27" s="202" t="s">
        <v>0</v>
      </c>
      <c r="G27" s="203" t="s">
        <v>0</v>
      </c>
    </row>
    <row r="28" ht="16" customHeight="1" spans="1:7">
      <c r="A28" s="179" t="s">
        <v>0</v>
      </c>
      <c r="B28" s="213" t="s">
        <v>0</v>
      </c>
      <c r="C28" s="214" t="s">
        <v>0</v>
      </c>
      <c r="D28" s="215" t="s">
        <v>0</v>
      </c>
      <c r="E28" s="214" t="s">
        <v>0</v>
      </c>
      <c r="F28" s="215" t="s">
        <v>0</v>
      </c>
      <c r="G28" s="216" t="s">
        <v>0</v>
      </c>
    </row>
    <row r="29" ht="23.75" spans="1:7">
      <c r="A29" s="176" t="s">
        <v>0</v>
      </c>
      <c r="B29" s="176" t="s">
        <v>0</v>
      </c>
      <c r="C29" s="177" t="s">
        <v>0</v>
      </c>
      <c r="D29" s="178" t="s">
        <v>0</v>
      </c>
      <c r="E29" s="177" t="s">
        <v>0</v>
      </c>
      <c r="F29" s="178" t="s">
        <v>0</v>
      </c>
      <c r="G29" s="178" t="s">
        <v>0</v>
      </c>
    </row>
  </sheetData>
  <mergeCells count="12">
    <mergeCell ref="D3:E3"/>
    <mergeCell ref="D5:F5"/>
    <mergeCell ref="D7:G7"/>
    <mergeCell ref="D10:E10"/>
    <mergeCell ref="D12:E12"/>
    <mergeCell ref="D14:E14"/>
    <mergeCell ref="D16:F16"/>
    <mergeCell ref="C18:D18"/>
    <mergeCell ref="D20:E20"/>
    <mergeCell ref="C22:D22"/>
    <mergeCell ref="D24:F24"/>
    <mergeCell ref="D26:E26"/>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21"/>
  <sheetViews>
    <sheetView workbookViewId="0">
      <selection activeCell="J14" sqref="J14"/>
    </sheetView>
  </sheetViews>
  <sheetFormatPr defaultColWidth="9.81818181818182" defaultRowHeight="14"/>
  <cols>
    <col min="1" max="1" width="0.363636363636364" style="150" customWidth="1"/>
    <col min="2" max="2" width="8.72727272727273" style="151" customWidth="1"/>
    <col min="3" max="3" width="12.7272727272727" style="150" customWidth="1"/>
    <col min="4" max="4" width="26" style="152" customWidth="1"/>
    <col min="5" max="5" width="10.6363636363636" style="150" customWidth="1"/>
    <col min="6" max="6" width="29.1818181818182" style="150" customWidth="1"/>
    <col min="7" max="16384" width="9.81818181818182" style="150"/>
  </cols>
  <sheetData>
    <row r="1" ht="23" spans="2:6">
      <c r="B1" s="153" t="s">
        <v>16</v>
      </c>
      <c r="C1" s="153"/>
      <c r="D1" s="154"/>
      <c r="E1" s="153"/>
      <c r="F1" s="153"/>
    </row>
    <row r="2" spans="2:6">
      <c r="B2" s="155" t="s">
        <v>17</v>
      </c>
      <c r="C2" s="156" t="s">
        <v>18</v>
      </c>
      <c r="D2" s="157"/>
      <c r="E2" s="156"/>
      <c r="F2" s="156"/>
    </row>
    <row r="3" spans="1:6">
      <c r="A3" s="158"/>
      <c r="B3" s="159">
        <v>1</v>
      </c>
      <c r="C3" s="160" t="s">
        <v>19</v>
      </c>
      <c r="D3" s="161" t="s">
        <v>5</v>
      </c>
      <c r="E3" s="162"/>
      <c r="F3" s="163"/>
    </row>
    <row r="4" spans="1:6">
      <c r="A4" s="158"/>
      <c r="B4" s="159">
        <v>2</v>
      </c>
      <c r="C4" s="160" t="s">
        <v>20</v>
      </c>
      <c r="D4" s="161" t="s">
        <v>21</v>
      </c>
      <c r="E4" s="162"/>
      <c r="F4" s="163"/>
    </row>
    <row r="5" spans="1:6">
      <c r="A5" s="158"/>
      <c r="B5" s="159">
        <v>3</v>
      </c>
      <c r="C5" s="160" t="s">
        <v>22</v>
      </c>
      <c r="D5" s="161" t="s">
        <v>23</v>
      </c>
      <c r="E5" s="162"/>
      <c r="F5" s="163"/>
    </row>
    <row r="6" spans="1:6">
      <c r="A6" s="158"/>
      <c r="B6" s="159">
        <v>4</v>
      </c>
      <c r="C6" s="160" t="s">
        <v>24</v>
      </c>
      <c r="D6" s="161" t="s">
        <v>25</v>
      </c>
      <c r="E6" s="162"/>
      <c r="F6" s="163"/>
    </row>
    <row r="7" spans="1:6">
      <c r="A7" s="158"/>
      <c r="B7" s="159">
        <v>5</v>
      </c>
      <c r="C7" s="160" t="s">
        <v>26</v>
      </c>
      <c r="D7" s="161" t="s">
        <v>27</v>
      </c>
      <c r="E7" s="162"/>
      <c r="F7" s="163"/>
    </row>
    <row r="8" spans="1:6">
      <c r="A8" s="158"/>
      <c r="B8" s="159">
        <v>6</v>
      </c>
      <c r="C8" s="160" t="s">
        <v>28</v>
      </c>
      <c r="D8" s="161" t="s">
        <v>29</v>
      </c>
      <c r="E8" s="162"/>
      <c r="F8" s="163"/>
    </row>
    <row r="9" spans="2:6">
      <c r="B9" s="155" t="s">
        <v>30</v>
      </c>
      <c r="C9" s="164" t="s">
        <v>31</v>
      </c>
      <c r="D9" s="165"/>
      <c r="E9" s="164"/>
      <c r="F9" s="164"/>
    </row>
    <row r="10" s="148" customFormat="1" ht="19" customHeight="1" spans="1:256">
      <c r="A10" s="166"/>
      <c r="B10" s="159">
        <v>1</v>
      </c>
      <c r="C10" s="160" t="s">
        <v>32</v>
      </c>
      <c r="D10" s="161" t="s">
        <v>29</v>
      </c>
      <c r="E10" s="162"/>
      <c r="F10" s="163"/>
      <c r="G10" s="150"/>
      <c r="H10" s="150"/>
      <c r="I10" s="150"/>
      <c r="J10" s="150"/>
      <c r="K10" s="150"/>
      <c r="L10" s="150"/>
      <c r="M10" s="150"/>
      <c r="N10" s="150"/>
      <c r="O10" s="150"/>
      <c r="P10" s="150"/>
      <c r="Q10" s="150"/>
      <c r="R10" s="150"/>
      <c r="S10" s="150"/>
      <c r="T10" s="150"/>
      <c r="U10" s="150"/>
      <c r="V10" s="150"/>
      <c r="W10" s="150"/>
      <c r="X10" s="150"/>
      <c r="Y10" s="150"/>
      <c r="Z10" s="150"/>
      <c r="AA10" s="150"/>
      <c r="AB10" s="150"/>
      <c r="AC10" s="150"/>
      <c r="AD10" s="150"/>
      <c r="AE10" s="150"/>
      <c r="AF10" s="150"/>
      <c r="AG10" s="150"/>
      <c r="AH10" s="150"/>
      <c r="AI10" s="150"/>
      <c r="AJ10" s="150"/>
      <c r="AK10" s="150"/>
      <c r="AL10" s="150"/>
      <c r="AM10" s="150"/>
      <c r="AN10" s="150"/>
      <c r="AO10" s="150"/>
      <c r="AP10" s="150"/>
      <c r="AQ10" s="150"/>
      <c r="AR10" s="150"/>
      <c r="AS10" s="150"/>
      <c r="AT10" s="150"/>
      <c r="AU10" s="150"/>
      <c r="AV10" s="150"/>
      <c r="AW10" s="150"/>
      <c r="AX10" s="150"/>
      <c r="AY10" s="150"/>
      <c r="AZ10" s="150"/>
      <c r="BA10" s="150"/>
      <c r="BB10" s="150"/>
      <c r="BC10" s="150"/>
      <c r="BD10" s="150"/>
      <c r="BE10" s="150"/>
      <c r="BF10" s="150"/>
      <c r="BG10" s="150"/>
      <c r="BH10" s="150"/>
      <c r="BI10" s="150"/>
      <c r="BJ10" s="150"/>
      <c r="BK10" s="150"/>
      <c r="BL10" s="150"/>
      <c r="BM10" s="150"/>
      <c r="BN10" s="150"/>
      <c r="BO10" s="150"/>
      <c r="BP10" s="150"/>
      <c r="BQ10" s="150"/>
      <c r="BR10" s="150"/>
      <c r="BS10" s="150"/>
      <c r="BT10" s="150"/>
      <c r="BU10" s="150"/>
      <c r="BV10" s="150"/>
      <c r="BW10" s="150"/>
      <c r="BX10" s="150"/>
      <c r="BY10" s="150"/>
      <c r="BZ10" s="150"/>
      <c r="CA10" s="150"/>
      <c r="CB10" s="150"/>
      <c r="CC10" s="150"/>
      <c r="CD10" s="150"/>
      <c r="CE10" s="150"/>
      <c r="CF10" s="150"/>
      <c r="CG10" s="150"/>
      <c r="CH10" s="150"/>
      <c r="CI10" s="150"/>
      <c r="CJ10" s="150"/>
      <c r="CK10" s="150"/>
      <c r="CL10" s="150"/>
      <c r="CM10" s="150"/>
      <c r="CN10" s="150"/>
      <c r="CO10" s="150"/>
      <c r="CP10" s="150"/>
      <c r="CQ10" s="150"/>
      <c r="CR10" s="150"/>
      <c r="CS10" s="150"/>
      <c r="CT10" s="150"/>
      <c r="CU10" s="150"/>
      <c r="CV10" s="150"/>
      <c r="CW10" s="150"/>
      <c r="CX10" s="150"/>
      <c r="CY10" s="150"/>
      <c r="CZ10" s="150"/>
      <c r="DA10" s="150"/>
      <c r="DB10" s="150"/>
      <c r="DC10" s="150"/>
      <c r="DD10" s="150"/>
      <c r="DE10" s="150"/>
      <c r="DF10" s="150"/>
      <c r="DG10" s="150"/>
      <c r="DH10" s="150"/>
      <c r="DI10" s="150"/>
      <c r="DJ10" s="150"/>
      <c r="DK10" s="150"/>
      <c r="DL10" s="150"/>
      <c r="DM10" s="150"/>
      <c r="DN10" s="150"/>
      <c r="DO10" s="150"/>
      <c r="DP10" s="150"/>
      <c r="DQ10" s="150"/>
      <c r="DR10" s="150"/>
      <c r="DS10" s="150"/>
      <c r="DT10" s="150"/>
      <c r="DU10" s="150"/>
      <c r="DV10" s="150"/>
      <c r="DW10" s="150"/>
      <c r="DX10" s="150"/>
      <c r="DY10" s="150"/>
      <c r="DZ10" s="150"/>
      <c r="EA10" s="150"/>
      <c r="EB10" s="150"/>
      <c r="EC10" s="150"/>
      <c r="ED10" s="150"/>
      <c r="EE10" s="150"/>
      <c r="EF10" s="150"/>
      <c r="EG10" s="150"/>
      <c r="EH10" s="150"/>
      <c r="EI10" s="150"/>
      <c r="EJ10" s="150"/>
      <c r="EK10" s="150"/>
      <c r="EL10" s="150"/>
      <c r="EM10" s="150"/>
      <c r="EN10" s="150"/>
      <c r="EO10" s="150"/>
      <c r="EP10" s="150"/>
      <c r="EQ10" s="150"/>
      <c r="ER10" s="150"/>
      <c r="ES10" s="150"/>
      <c r="ET10" s="150"/>
      <c r="EU10" s="150"/>
      <c r="EV10" s="150"/>
      <c r="EW10" s="150"/>
      <c r="EX10" s="150"/>
      <c r="EY10" s="150"/>
      <c r="EZ10" s="150"/>
      <c r="FA10" s="150"/>
      <c r="FB10" s="150"/>
      <c r="FC10" s="150"/>
      <c r="FD10" s="150"/>
      <c r="FE10" s="150"/>
      <c r="FF10" s="150"/>
      <c r="FG10" s="150"/>
      <c r="FH10" s="150"/>
      <c r="FI10" s="150"/>
      <c r="FJ10" s="150"/>
      <c r="FK10" s="150"/>
      <c r="FL10" s="150"/>
      <c r="FM10" s="150"/>
      <c r="FN10" s="150"/>
      <c r="FO10" s="150"/>
      <c r="FP10" s="150"/>
      <c r="FQ10" s="150"/>
      <c r="FR10" s="150"/>
      <c r="FS10" s="150"/>
      <c r="FT10" s="150"/>
      <c r="FU10" s="150"/>
      <c r="FV10" s="150"/>
      <c r="FW10" s="150"/>
      <c r="FX10" s="150"/>
      <c r="FY10" s="150"/>
      <c r="FZ10" s="150"/>
      <c r="GA10" s="150"/>
      <c r="GB10" s="150"/>
      <c r="GC10" s="150"/>
      <c r="GD10" s="150"/>
      <c r="GE10" s="150"/>
      <c r="GF10" s="150"/>
      <c r="GG10" s="150"/>
      <c r="GH10" s="150"/>
      <c r="GI10" s="150"/>
      <c r="GJ10" s="150"/>
      <c r="GK10" s="150"/>
      <c r="GL10" s="150"/>
      <c r="GM10" s="150"/>
      <c r="GN10" s="150"/>
      <c r="GO10" s="150"/>
      <c r="GP10" s="150"/>
      <c r="GQ10" s="150"/>
      <c r="GR10" s="150"/>
      <c r="GS10" s="150"/>
      <c r="GT10" s="150"/>
      <c r="GU10" s="150"/>
      <c r="GV10" s="150"/>
      <c r="GW10" s="150"/>
      <c r="GX10" s="150"/>
      <c r="GY10" s="150"/>
      <c r="GZ10" s="150"/>
      <c r="HA10" s="150"/>
      <c r="HB10" s="150"/>
      <c r="HC10" s="150"/>
      <c r="HD10" s="150"/>
      <c r="HE10" s="150"/>
      <c r="HF10" s="150"/>
      <c r="HG10" s="150"/>
      <c r="HH10" s="150"/>
      <c r="HI10" s="150"/>
      <c r="HJ10" s="150"/>
      <c r="HK10" s="150"/>
      <c r="HL10" s="150"/>
      <c r="HM10" s="150"/>
      <c r="HN10" s="150"/>
      <c r="HO10" s="150"/>
      <c r="HP10" s="150"/>
      <c r="HQ10" s="150"/>
      <c r="HR10" s="150"/>
      <c r="HS10" s="150"/>
      <c r="HT10" s="150"/>
      <c r="HU10" s="150"/>
      <c r="HV10" s="150"/>
      <c r="HW10" s="150"/>
      <c r="HX10" s="150"/>
      <c r="HY10" s="150"/>
      <c r="HZ10" s="150"/>
      <c r="IA10" s="150"/>
      <c r="IB10" s="150"/>
      <c r="IC10" s="150"/>
      <c r="ID10" s="150"/>
      <c r="IE10" s="150"/>
      <c r="IF10" s="150"/>
      <c r="IG10" s="150"/>
      <c r="IH10" s="150"/>
      <c r="II10" s="150"/>
      <c r="IJ10" s="150"/>
      <c r="IK10" s="150"/>
      <c r="IL10" s="150"/>
      <c r="IM10" s="150"/>
      <c r="IN10" s="150"/>
      <c r="IO10" s="150"/>
      <c r="IP10" s="150"/>
      <c r="IQ10" s="150"/>
      <c r="IR10" s="150"/>
      <c r="IS10" s="150"/>
      <c r="IT10" s="150"/>
      <c r="IU10" s="150"/>
      <c r="IV10" s="150"/>
    </row>
    <row r="11" spans="2:6">
      <c r="B11" s="155" t="s">
        <v>33</v>
      </c>
      <c r="C11" s="167" t="s">
        <v>34</v>
      </c>
      <c r="D11" s="168"/>
      <c r="E11" s="167"/>
      <c r="F11" s="167"/>
    </row>
    <row r="12" ht="38" customHeight="1" spans="1:6">
      <c r="A12" s="169"/>
      <c r="B12" s="170">
        <v>1</v>
      </c>
      <c r="C12" s="171" t="s">
        <v>35</v>
      </c>
      <c r="D12" s="172"/>
      <c r="E12" s="172"/>
      <c r="F12" s="172"/>
    </row>
    <row r="13" ht="54" customHeight="1" spans="1:6">
      <c r="A13" s="169"/>
      <c r="B13" s="170">
        <v>2</v>
      </c>
      <c r="C13" s="172" t="s">
        <v>36</v>
      </c>
      <c r="D13" s="172"/>
      <c r="E13" s="172"/>
      <c r="F13" s="172"/>
    </row>
    <row r="14" ht="30" customHeight="1" spans="1:6">
      <c r="A14" s="169"/>
      <c r="B14" s="170">
        <v>3</v>
      </c>
      <c r="C14" s="172" t="s">
        <v>37</v>
      </c>
      <c r="D14" s="172"/>
      <c r="E14" s="172"/>
      <c r="F14" s="172"/>
    </row>
    <row r="15" ht="30" customHeight="1" spans="1:6">
      <c r="A15" s="169"/>
      <c r="B15" s="170">
        <v>4</v>
      </c>
      <c r="C15" s="172" t="s">
        <v>38</v>
      </c>
      <c r="D15" s="172"/>
      <c r="E15" s="172"/>
      <c r="F15" s="172"/>
    </row>
    <row r="16" s="149" customFormat="1" ht="30" customHeight="1" spans="1:256">
      <c r="A16" s="169"/>
      <c r="B16" s="170">
        <v>5</v>
      </c>
      <c r="C16" s="171" t="s">
        <v>39</v>
      </c>
      <c r="D16" s="172"/>
      <c r="E16" s="172"/>
      <c r="F16" s="172"/>
      <c r="G16" s="150"/>
      <c r="H16" s="150"/>
      <c r="I16" s="150"/>
      <c r="J16" s="150"/>
      <c r="K16" s="150"/>
      <c r="L16" s="150"/>
      <c r="M16" s="150"/>
      <c r="N16" s="150"/>
      <c r="O16" s="150"/>
      <c r="P16" s="150"/>
      <c r="Q16" s="150"/>
      <c r="R16" s="150"/>
      <c r="S16" s="150"/>
      <c r="T16" s="150"/>
      <c r="U16" s="150"/>
      <c r="V16" s="150"/>
      <c r="W16" s="150"/>
      <c r="X16" s="150"/>
      <c r="Y16" s="150"/>
      <c r="Z16" s="150"/>
      <c r="AA16" s="150"/>
      <c r="AB16" s="150"/>
      <c r="AC16" s="150"/>
      <c r="AD16" s="150"/>
      <c r="AE16" s="150"/>
      <c r="AF16" s="150"/>
      <c r="AG16" s="150"/>
      <c r="AH16" s="150"/>
      <c r="AI16" s="150"/>
      <c r="AJ16" s="150"/>
      <c r="AK16" s="150"/>
      <c r="AL16" s="150"/>
      <c r="AM16" s="150"/>
      <c r="AN16" s="150"/>
      <c r="AO16" s="150"/>
      <c r="AP16" s="150"/>
      <c r="AQ16" s="150"/>
      <c r="AR16" s="150"/>
      <c r="AS16" s="150"/>
      <c r="AT16" s="150"/>
      <c r="AU16" s="150"/>
      <c r="AV16" s="150"/>
      <c r="AW16" s="150"/>
      <c r="AX16" s="150"/>
      <c r="AY16" s="150"/>
      <c r="AZ16" s="150"/>
      <c r="BA16" s="150"/>
      <c r="BB16" s="150"/>
      <c r="BC16" s="150"/>
      <c r="BD16" s="150"/>
      <c r="BE16" s="150"/>
      <c r="BF16" s="150"/>
      <c r="BG16" s="150"/>
      <c r="BH16" s="150"/>
      <c r="BI16" s="150"/>
      <c r="BJ16" s="150"/>
      <c r="BK16" s="150"/>
      <c r="BL16" s="150"/>
      <c r="BM16" s="150"/>
      <c r="BN16" s="150"/>
      <c r="BO16" s="150"/>
      <c r="BP16" s="150"/>
      <c r="BQ16" s="150"/>
      <c r="BR16" s="150"/>
      <c r="BS16" s="150"/>
      <c r="BT16" s="150"/>
      <c r="BU16" s="150"/>
      <c r="BV16" s="150"/>
      <c r="BW16" s="150"/>
      <c r="BX16" s="150"/>
      <c r="BY16" s="150"/>
      <c r="BZ16" s="150"/>
      <c r="CA16" s="150"/>
      <c r="CB16" s="150"/>
      <c r="CC16" s="150"/>
      <c r="CD16" s="150"/>
      <c r="CE16" s="150"/>
      <c r="CF16" s="150"/>
      <c r="CG16" s="150"/>
      <c r="CH16" s="150"/>
      <c r="CI16" s="150"/>
      <c r="CJ16" s="150"/>
      <c r="CK16" s="150"/>
      <c r="CL16" s="150"/>
      <c r="CM16" s="150"/>
      <c r="CN16" s="150"/>
      <c r="CO16" s="150"/>
      <c r="CP16" s="150"/>
      <c r="CQ16" s="150"/>
      <c r="CR16" s="150"/>
      <c r="CS16" s="150"/>
      <c r="CT16" s="150"/>
      <c r="CU16" s="150"/>
      <c r="CV16" s="150"/>
      <c r="CW16" s="150"/>
      <c r="CX16" s="150"/>
      <c r="CY16" s="150"/>
      <c r="CZ16" s="150"/>
      <c r="DA16" s="150"/>
      <c r="DB16" s="150"/>
      <c r="DC16" s="150"/>
      <c r="DD16" s="150"/>
      <c r="DE16" s="150"/>
      <c r="DF16" s="150"/>
      <c r="DG16" s="150"/>
      <c r="DH16" s="150"/>
      <c r="DI16" s="150"/>
      <c r="DJ16" s="150"/>
      <c r="DK16" s="150"/>
      <c r="DL16" s="150"/>
      <c r="DM16" s="150"/>
      <c r="DN16" s="150"/>
      <c r="DO16" s="150"/>
      <c r="DP16" s="150"/>
      <c r="DQ16" s="150"/>
      <c r="DR16" s="150"/>
      <c r="DS16" s="150"/>
      <c r="DT16" s="150"/>
      <c r="DU16" s="150"/>
      <c r="DV16" s="150"/>
      <c r="DW16" s="150"/>
      <c r="DX16" s="150"/>
      <c r="DY16" s="150"/>
      <c r="DZ16" s="150"/>
      <c r="EA16" s="150"/>
      <c r="EB16" s="150"/>
      <c r="EC16" s="150"/>
      <c r="ED16" s="150"/>
      <c r="EE16" s="150"/>
      <c r="EF16" s="150"/>
      <c r="EG16" s="150"/>
      <c r="EH16" s="150"/>
      <c r="EI16" s="150"/>
      <c r="EJ16" s="150"/>
      <c r="EK16" s="150"/>
      <c r="EL16" s="150"/>
      <c r="EM16" s="150"/>
      <c r="EN16" s="150"/>
      <c r="EO16" s="150"/>
      <c r="EP16" s="150"/>
      <c r="EQ16" s="150"/>
      <c r="ER16" s="150"/>
      <c r="ES16" s="150"/>
      <c r="ET16" s="150"/>
      <c r="EU16" s="150"/>
      <c r="EV16" s="150"/>
      <c r="EW16" s="150"/>
      <c r="EX16" s="150"/>
      <c r="EY16" s="150"/>
      <c r="EZ16" s="150"/>
      <c r="FA16" s="150"/>
      <c r="FB16" s="150"/>
      <c r="FC16" s="150"/>
      <c r="FD16" s="150"/>
      <c r="FE16" s="150"/>
      <c r="FF16" s="150"/>
      <c r="FG16" s="150"/>
      <c r="FH16" s="150"/>
      <c r="FI16" s="150"/>
      <c r="FJ16" s="150"/>
      <c r="FK16" s="150"/>
      <c r="FL16" s="150"/>
      <c r="FM16" s="150"/>
      <c r="FN16" s="150"/>
      <c r="FO16" s="150"/>
      <c r="FP16" s="150"/>
      <c r="FQ16" s="150"/>
      <c r="FR16" s="150"/>
      <c r="FS16" s="150"/>
      <c r="FT16" s="150"/>
      <c r="FU16" s="150"/>
      <c r="FV16" s="150"/>
      <c r="FW16" s="150"/>
      <c r="FX16" s="150"/>
      <c r="FY16" s="150"/>
      <c r="FZ16" s="150"/>
      <c r="GA16" s="150"/>
      <c r="GB16" s="150"/>
      <c r="GC16" s="150"/>
      <c r="GD16" s="150"/>
      <c r="GE16" s="150"/>
      <c r="GF16" s="150"/>
      <c r="GG16" s="150"/>
      <c r="GH16" s="150"/>
      <c r="GI16" s="150"/>
      <c r="GJ16" s="150"/>
      <c r="GK16" s="150"/>
      <c r="GL16" s="150"/>
      <c r="GM16" s="150"/>
      <c r="GN16" s="150"/>
      <c r="GO16" s="150"/>
      <c r="GP16" s="150"/>
      <c r="GQ16" s="150"/>
      <c r="GR16" s="150"/>
      <c r="GS16" s="150"/>
      <c r="GT16" s="150"/>
      <c r="GU16" s="150"/>
      <c r="GV16" s="150"/>
      <c r="GW16" s="150"/>
      <c r="GX16" s="150"/>
      <c r="GY16" s="150"/>
      <c r="GZ16" s="150"/>
      <c r="HA16" s="150"/>
      <c r="HB16" s="150"/>
      <c r="HC16" s="150"/>
      <c r="HD16" s="150"/>
      <c r="HE16" s="150"/>
      <c r="HF16" s="150"/>
      <c r="HG16" s="150"/>
      <c r="HH16" s="150"/>
      <c r="HI16" s="150"/>
      <c r="HJ16" s="150"/>
      <c r="HK16" s="150"/>
      <c r="HL16" s="150"/>
      <c r="HM16" s="150"/>
      <c r="HN16" s="150"/>
      <c r="HO16" s="150"/>
      <c r="HP16" s="150"/>
      <c r="HQ16" s="150"/>
      <c r="HR16" s="150"/>
      <c r="HS16" s="150"/>
      <c r="HT16" s="150"/>
      <c r="HU16" s="150"/>
      <c r="HV16" s="150"/>
      <c r="HW16" s="150"/>
      <c r="HX16" s="150"/>
      <c r="HY16" s="150"/>
      <c r="HZ16" s="150"/>
      <c r="IA16" s="150"/>
      <c r="IB16" s="150"/>
      <c r="IC16" s="150"/>
      <c r="ID16" s="150"/>
      <c r="IE16" s="150"/>
      <c r="IF16" s="150"/>
      <c r="IG16" s="150"/>
      <c r="IH16" s="150"/>
      <c r="II16" s="150"/>
      <c r="IJ16" s="150"/>
      <c r="IK16" s="150"/>
      <c r="IL16" s="150"/>
      <c r="IM16" s="150"/>
      <c r="IN16" s="150"/>
      <c r="IO16" s="150"/>
      <c r="IP16" s="150"/>
      <c r="IQ16" s="150"/>
      <c r="IR16" s="150"/>
      <c r="IS16" s="150"/>
      <c r="IT16" s="150"/>
      <c r="IU16" s="150"/>
      <c r="IV16" s="150"/>
    </row>
    <row r="17" s="149" customFormat="1" ht="49" customHeight="1" spans="1:256">
      <c r="A17" s="169"/>
      <c r="B17" s="170">
        <v>6</v>
      </c>
      <c r="C17" s="172" t="s">
        <v>40</v>
      </c>
      <c r="D17" s="172"/>
      <c r="E17" s="172"/>
      <c r="F17" s="172"/>
      <c r="G17" s="150"/>
      <c r="H17" s="150"/>
      <c r="I17" s="150"/>
      <c r="J17" s="150"/>
      <c r="K17" s="150"/>
      <c r="L17" s="150"/>
      <c r="M17" s="150"/>
      <c r="N17" s="150"/>
      <c r="O17" s="150"/>
      <c r="P17" s="150"/>
      <c r="Q17" s="150"/>
      <c r="R17" s="150"/>
      <c r="S17" s="150"/>
      <c r="T17" s="150"/>
      <c r="U17" s="150"/>
      <c r="V17" s="150"/>
      <c r="W17" s="150"/>
      <c r="X17" s="150"/>
      <c r="Y17" s="150"/>
      <c r="Z17" s="150"/>
      <c r="AA17" s="150"/>
      <c r="AB17" s="150"/>
      <c r="AC17" s="150"/>
      <c r="AD17" s="150"/>
      <c r="AE17" s="150"/>
      <c r="AF17" s="150"/>
      <c r="AG17" s="150"/>
      <c r="AH17" s="150"/>
      <c r="AI17" s="150"/>
      <c r="AJ17" s="150"/>
      <c r="AK17" s="150"/>
      <c r="AL17" s="150"/>
      <c r="AM17" s="150"/>
      <c r="AN17" s="150"/>
      <c r="AO17" s="150"/>
      <c r="AP17" s="150"/>
      <c r="AQ17" s="150"/>
      <c r="AR17" s="150"/>
      <c r="AS17" s="150"/>
      <c r="AT17" s="150"/>
      <c r="AU17" s="150"/>
      <c r="AV17" s="150"/>
      <c r="AW17" s="150"/>
      <c r="AX17" s="150"/>
      <c r="AY17" s="150"/>
      <c r="AZ17" s="150"/>
      <c r="BA17" s="150"/>
      <c r="BB17" s="150"/>
      <c r="BC17" s="150"/>
      <c r="BD17" s="150"/>
      <c r="BE17" s="150"/>
      <c r="BF17" s="150"/>
      <c r="BG17" s="150"/>
      <c r="BH17" s="150"/>
      <c r="BI17" s="150"/>
      <c r="BJ17" s="150"/>
      <c r="BK17" s="150"/>
      <c r="BL17" s="150"/>
      <c r="BM17" s="150"/>
      <c r="BN17" s="150"/>
      <c r="BO17" s="150"/>
      <c r="BP17" s="150"/>
      <c r="BQ17" s="150"/>
      <c r="BR17" s="150"/>
      <c r="BS17" s="150"/>
      <c r="BT17" s="150"/>
      <c r="BU17" s="150"/>
      <c r="BV17" s="150"/>
      <c r="BW17" s="150"/>
      <c r="BX17" s="150"/>
      <c r="BY17" s="150"/>
      <c r="BZ17" s="150"/>
      <c r="CA17" s="150"/>
      <c r="CB17" s="150"/>
      <c r="CC17" s="150"/>
      <c r="CD17" s="150"/>
      <c r="CE17" s="150"/>
      <c r="CF17" s="150"/>
      <c r="CG17" s="150"/>
      <c r="CH17" s="150"/>
      <c r="CI17" s="150"/>
      <c r="CJ17" s="150"/>
      <c r="CK17" s="150"/>
      <c r="CL17" s="150"/>
      <c r="CM17" s="150"/>
      <c r="CN17" s="150"/>
      <c r="CO17" s="150"/>
      <c r="CP17" s="150"/>
      <c r="CQ17" s="150"/>
      <c r="CR17" s="150"/>
      <c r="CS17" s="150"/>
      <c r="CT17" s="150"/>
      <c r="CU17" s="150"/>
      <c r="CV17" s="150"/>
      <c r="CW17" s="150"/>
      <c r="CX17" s="150"/>
      <c r="CY17" s="150"/>
      <c r="CZ17" s="150"/>
      <c r="DA17" s="150"/>
      <c r="DB17" s="150"/>
      <c r="DC17" s="150"/>
      <c r="DD17" s="150"/>
      <c r="DE17" s="150"/>
      <c r="DF17" s="150"/>
      <c r="DG17" s="150"/>
      <c r="DH17" s="150"/>
      <c r="DI17" s="150"/>
      <c r="DJ17" s="150"/>
      <c r="DK17" s="150"/>
      <c r="DL17" s="150"/>
      <c r="DM17" s="150"/>
      <c r="DN17" s="150"/>
      <c r="DO17" s="150"/>
      <c r="DP17" s="150"/>
      <c r="DQ17" s="150"/>
      <c r="DR17" s="150"/>
      <c r="DS17" s="150"/>
      <c r="DT17" s="150"/>
      <c r="DU17" s="150"/>
      <c r="DV17" s="150"/>
      <c r="DW17" s="150"/>
      <c r="DX17" s="150"/>
      <c r="DY17" s="150"/>
      <c r="DZ17" s="150"/>
      <c r="EA17" s="150"/>
      <c r="EB17" s="150"/>
      <c r="EC17" s="150"/>
      <c r="ED17" s="150"/>
      <c r="EE17" s="150"/>
      <c r="EF17" s="150"/>
      <c r="EG17" s="150"/>
      <c r="EH17" s="150"/>
      <c r="EI17" s="150"/>
      <c r="EJ17" s="150"/>
      <c r="EK17" s="150"/>
      <c r="EL17" s="150"/>
      <c r="EM17" s="150"/>
      <c r="EN17" s="150"/>
      <c r="EO17" s="150"/>
      <c r="EP17" s="150"/>
      <c r="EQ17" s="150"/>
      <c r="ER17" s="150"/>
      <c r="ES17" s="150"/>
      <c r="ET17" s="150"/>
      <c r="EU17" s="150"/>
      <c r="EV17" s="150"/>
      <c r="EW17" s="150"/>
      <c r="EX17" s="150"/>
      <c r="EY17" s="150"/>
      <c r="EZ17" s="150"/>
      <c r="FA17" s="150"/>
      <c r="FB17" s="150"/>
      <c r="FC17" s="150"/>
      <c r="FD17" s="150"/>
      <c r="FE17" s="150"/>
      <c r="FF17" s="150"/>
      <c r="FG17" s="150"/>
      <c r="FH17" s="150"/>
      <c r="FI17" s="150"/>
      <c r="FJ17" s="150"/>
      <c r="FK17" s="150"/>
      <c r="FL17" s="150"/>
      <c r="FM17" s="150"/>
      <c r="FN17" s="150"/>
      <c r="FO17" s="150"/>
      <c r="FP17" s="150"/>
      <c r="FQ17" s="150"/>
      <c r="FR17" s="150"/>
      <c r="FS17" s="150"/>
      <c r="FT17" s="150"/>
      <c r="FU17" s="150"/>
      <c r="FV17" s="150"/>
      <c r="FW17" s="150"/>
      <c r="FX17" s="150"/>
      <c r="FY17" s="150"/>
      <c r="FZ17" s="150"/>
      <c r="GA17" s="150"/>
      <c r="GB17" s="150"/>
      <c r="GC17" s="150"/>
      <c r="GD17" s="150"/>
      <c r="GE17" s="150"/>
      <c r="GF17" s="150"/>
      <c r="GG17" s="150"/>
      <c r="GH17" s="150"/>
      <c r="GI17" s="150"/>
      <c r="GJ17" s="150"/>
      <c r="GK17" s="150"/>
      <c r="GL17" s="150"/>
      <c r="GM17" s="150"/>
      <c r="GN17" s="150"/>
      <c r="GO17" s="150"/>
      <c r="GP17" s="150"/>
      <c r="GQ17" s="150"/>
      <c r="GR17" s="150"/>
      <c r="GS17" s="150"/>
      <c r="GT17" s="150"/>
      <c r="GU17" s="150"/>
      <c r="GV17" s="150"/>
      <c r="GW17" s="150"/>
      <c r="GX17" s="150"/>
      <c r="GY17" s="150"/>
      <c r="GZ17" s="150"/>
      <c r="HA17" s="150"/>
      <c r="HB17" s="150"/>
      <c r="HC17" s="150"/>
      <c r="HD17" s="150"/>
      <c r="HE17" s="150"/>
      <c r="HF17" s="150"/>
      <c r="HG17" s="150"/>
      <c r="HH17" s="150"/>
      <c r="HI17" s="150"/>
      <c r="HJ17" s="150"/>
      <c r="HK17" s="150"/>
      <c r="HL17" s="150"/>
      <c r="HM17" s="150"/>
      <c r="HN17" s="150"/>
      <c r="HO17" s="150"/>
      <c r="HP17" s="150"/>
      <c r="HQ17" s="150"/>
      <c r="HR17" s="150"/>
      <c r="HS17" s="150"/>
      <c r="HT17" s="150"/>
      <c r="HU17" s="150"/>
      <c r="HV17" s="150"/>
      <c r="HW17" s="150"/>
      <c r="HX17" s="150"/>
      <c r="HY17" s="150"/>
      <c r="HZ17" s="150"/>
      <c r="IA17" s="150"/>
      <c r="IB17" s="150"/>
      <c r="IC17" s="150"/>
      <c r="ID17" s="150"/>
      <c r="IE17" s="150"/>
      <c r="IF17" s="150"/>
      <c r="IG17" s="150"/>
      <c r="IH17" s="150"/>
      <c r="II17" s="150"/>
      <c r="IJ17" s="150"/>
      <c r="IK17" s="150"/>
      <c r="IL17" s="150"/>
      <c r="IM17" s="150"/>
      <c r="IN17" s="150"/>
      <c r="IO17" s="150"/>
      <c r="IP17" s="150"/>
      <c r="IQ17" s="150"/>
      <c r="IR17" s="150"/>
      <c r="IS17" s="150"/>
      <c r="IT17" s="150"/>
      <c r="IU17" s="150"/>
      <c r="IV17" s="150"/>
    </row>
    <row r="18" s="149" customFormat="1" ht="48" customHeight="1" spans="1:256">
      <c r="A18" s="169"/>
      <c r="B18" s="170">
        <v>7</v>
      </c>
      <c r="C18" s="172" t="s">
        <v>41</v>
      </c>
      <c r="D18" s="172"/>
      <c r="E18" s="172"/>
      <c r="F18" s="172"/>
      <c r="G18" s="150"/>
      <c r="H18" s="150"/>
      <c r="I18" s="150"/>
      <c r="J18" s="150"/>
      <c r="K18" s="150"/>
      <c r="L18" s="150"/>
      <c r="M18" s="150"/>
      <c r="N18" s="150"/>
      <c r="O18" s="150"/>
      <c r="P18" s="150"/>
      <c r="Q18" s="150"/>
      <c r="R18" s="150"/>
      <c r="S18" s="150"/>
      <c r="T18" s="150"/>
      <c r="U18" s="150"/>
      <c r="V18" s="150"/>
      <c r="W18" s="150"/>
      <c r="X18" s="150"/>
      <c r="Y18" s="150"/>
      <c r="Z18" s="150"/>
      <c r="AA18" s="150"/>
      <c r="AB18" s="150"/>
      <c r="AC18" s="150"/>
      <c r="AD18" s="150"/>
      <c r="AE18" s="150"/>
      <c r="AF18" s="150"/>
      <c r="AG18" s="150"/>
      <c r="AH18" s="150"/>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c r="BI18" s="150"/>
      <c r="BJ18" s="150"/>
      <c r="BK18" s="150"/>
      <c r="BL18" s="150"/>
      <c r="BM18" s="150"/>
      <c r="BN18" s="150"/>
      <c r="BO18" s="150"/>
      <c r="BP18" s="150"/>
      <c r="BQ18" s="150"/>
      <c r="BR18" s="150"/>
      <c r="BS18" s="150"/>
      <c r="BT18" s="150"/>
      <c r="BU18" s="150"/>
      <c r="BV18" s="150"/>
      <c r="BW18" s="150"/>
      <c r="BX18" s="150"/>
      <c r="BY18" s="150"/>
      <c r="BZ18" s="150"/>
      <c r="CA18" s="150"/>
      <c r="CB18" s="150"/>
      <c r="CC18" s="150"/>
      <c r="CD18" s="150"/>
      <c r="CE18" s="150"/>
      <c r="CF18" s="150"/>
      <c r="CG18" s="150"/>
      <c r="CH18" s="150"/>
      <c r="CI18" s="150"/>
      <c r="CJ18" s="150"/>
      <c r="CK18" s="150"/>
      <c r="CL18" s="150"/>
      <c r="CM18" s="150"/>
      <c r="CN18" s="150"/>
      <c r="CO18" s="150"/>
      <c r="CP18" s="150"/>
      <c r="CQ18" s="150"/>
      <c r="CR18" s="150"/>
      <c r="CS18" s="150"/>
      <c r="CT18" s="150"/>
      <c r="CU18" s="150"/>
      <c r="CV18" s="150"/>
      <c r="CW18" s="150"/>
      <c r="CX18" s="150"/>
      <c r="CY18" s="150"/>
      <c r="CZ18" s="150"/>
      <c r="DA18" s="150"/>
      <c r="DB18" s="150"/>
      <c r="DC18" s="150"/>
      <c r="DD18" s="150"/>
      <c r="DE18" s="150"/>
      <c r="DF18" s="150"/>
      <c r="DG18" s="150"/>
      <c r="DH18" s="150"/>
      <c r="DI18" s="150"/>
      <c r="DJ18" s="150"/>
      <c r="DK18" s="150"/>
      <c r="DL18" s="150"/>
      <c r="DM18" s="150"/>
      <c r="DN18" s="150"/>
      <c r="DO18" s="150"/>
      <c r="DP18" s="150"/>
      <c r="DQ18" s="150"/>
      <c r="DR18" s="150"/>
      <c r="DS18" s="150"/>
      <c r="DT18" s="150"/>
      <c r="DU18" s="150"/>
      <c r="DV18" s="150"/>
      <c r="DW18" s="150"/>
      <c r="DX18" s="150"/>
      <c r="DY18" s="150"/>
      <c r="DZ18" s="150"/>
      <c r="EA18" s="150"/>
      <c r="EB18" s="150"/>
      <c r="EC18" s="150"/>
      <c r="ED18" s="150"/>
      <c r="EE18" s="150"/>
      <c r="EF18" s="150"/>
      <c r="EG18" s="150"/>
      <c r="EH18" s="150"/>
      <c r="EI18" s="150"/>
      <c r="EJ18" s="150"/>
      <c r="EK18" s="150"/>
      <c r="EL18" s="150"/>
      <c r="EM18" s="150"/>
      <c r="EN18" s="150"/>
      <c r="EO18" s="150"/>
      <c r="EP18" s="150"/>
      <c r="EQ18" s="150"/>
      <c r="ER18" s="150"/>
      <c r="ES18" s="150"/>
      <c r="ET18" s="150"/>
      <c r="EU18" s="150"/>
      <c r="EV18" s="150"/>
      <c r="EW18" s="150"/>
      <c r="EX18" s="150"/>
      <c r="EY18" s="150"/>
      <c r="EZ18" s="150"/>
      <c r="FA18" s="150"/>
      <c r="FB18" s="150"/>
      <c r="FC18" s="150"/>
      <c r="FD18" s="150"/>
      <c r="FE18" s="150"/>
      <c r="FF18" s="150"/>
      <c r="FG18" s="150"/>
      <c r="FH18" s="150"/>
      <c r="FI18" s="150"/>
      <c r="FJ18" s="150"/>
      <c r="FK18" s="150"/>
      <c r="FL18" s="150"/>
      <c r="FM18" s="150"/>
      <c r="FN18" s="150"/>
      <c r="FO18" s="150"/>
      <c r="FP18" s="150"/>
      <c r="FQ18" s="150"/>
      <c r="FR18" s="150"/>
      <c r="FS18" s="150"/>
      <c r="FT18" s="150"/>
      <c r="FU18" s="150"/>
      <c r="FV18" s="150"/>
      <c r="FW18" s="150"/>
      <c r="FX18" s="150"/>
      <c r="FY18" s="150"/>
      <c r="FZ18" s="150"/>
      <c r="GA18" s="150"/>
      <c r="GB18" s="150"/>
      <c r="GC18" s="150"/>
      <c r="GD18" s="150"/>
      <c r="GE18" s="150"/>
      <c r="GF18" s="150"/>
      <c r="GG18" s="150"/>
      <c r="GH18" s="150"/>
      <c r="GI18" s="150"/>
      <c r="GJ18" s="150"/>
      <c r="GK18" s="150"/>
      <c r="GL18" s="150"/>
      <c r="GM18" s="150"/>
      <c r="GN18" s="150"/>
      <c r="GO18" s="150"/>
      <c r="GP18" s="150"/>
      <c r="GQ18" s="150"/>
      <c r="GR18" s="150"/>
      <c r="GS18" s="150"/>
      <c r="GT18" s="150"/>
      <c r="GU18" s="150"/>
      <c r="GV18" s="150"/>
      <c r="GW18" s="150"/>
      <c r="GX18" s="150"/>
      <c r="GY18" s="150"/>
      <c r="GZ18" s="150"/>
      <c r="HA18" s="150"/>
      <c r="HB18" s="150"/>
      <c r="HC18" s="150"/>
      <c r="HD18" s="150"/>
      <c r="HE18" s="150"/>
      <c r="HF18" s="150"/>
      <c r="HG18" s="150"/>
      <c r="HH18" s="150"/>
      <c r="HI18" s="150"/>
      <c r="HJ18" s="150"/>
      <c r="HK18" s="150"/>
      <c r="HL18" s="150"/>
      <c r="HM18" s="150"/>
      <c r="HN18" s="150"/>
      <c r="HO18" s="150"/>
      <c r="HP18" s="150"/>
      <c r="HQ18" s="150"/>
      <c r="HR18" s="150"/>
      <c r="HS18" s="150"/>
      <c r="HT18" s="150"/>
      <c r="HU18" s="150"/>
      <c r="HV18" s="150"/>
      <c r="HW18" s="150"/>
      <c r="HX18" s="150"/>
      <c r="HY18" s="150"/>
      <c r="HZ18" s="150"/>
      <c r="IA18" s="150"/>
      <c r="IB18" s="150"/>
      <c r="IC18" s="150"/>
      <c r="ID18" s="150"/>
      <c r="IE18" s="150"/>
      <c r="IF18" s="150"/>
      <c r="IG18" s="150"/>
      <c r="IH18" s="150"/>
      <c r="II18" s="150"/>
      <c r="IJ18" s="150"/>
      <c r="IK18" s="150"/>
      <c r="IL18" s="150"/>
      <c r="IM18" s="150"/>
      <c r="IN18" s="150"/>
      <c r="IO18" s="150"/>
      <c r="IP18" s="150"/>
      <c r="IQ18" s="150"/>
      <c r="IR18" s="150"/>
      <c r="IS18" s="150"/>
      <c r="IT18" s="150"/>
      <c r="IU18" s="150"/>
      <c r="IV18" s="150"/>
    </row>
    <row r="19" s="149" customFormat="1" ht="48" customHeight="1" spans="1:256">
      <c r="A19" s="169"/>
      <c r="B19" s="170">
        <v>8</v>
      </c>
      <c r="C19" s="172" t="s">
        <v>42</v>
      </c>
      <c r="D19" s="172"/>
      <c r="E19" s="172"/>
      <c r="F19" s="172"/>
      <c r="G19" s="150"/>
      <c r="H19" s="150"/>
      <c r="I19" s="150"/>
      <c r="J19" s="150"/>
      <c r="K19" s="150"/>
      <c r="L19" s="150"/>
      <c r="M19" s="150"/>
      <c r="N19" s="150"/>
      <c r="O19" s="150"/>
      <c r="P19" s="150"/>
      <c r="Q19" s="150"/>
      <c r="R19" s="150"/>
      <c r="S19" s="150"/>
      <c r="T19" s="150"/>
      <c r="U19" s="150"/>
      <c r="V19" s="150"/>
      <c r="W19" s="150"/>
      <c r="X19" s="150"/>
      <c r="Y19" s="150"/>
      <c r="Z19" s="150"/>
      <c r="AA19" s="150"/>
      <c r="AB19" s="150"/>
      <c r="AC19" s="150"/>
      <c r="AD19" s="150"/>
      <c r="AE19" s="150"/>
      <c r="AF19" s="150"/>
      <c r="AG19" s="150"/>
      <c r="AH19" s="150"/>
      <c r="AI19" s="150"/>
      <c r="AJ19" s="150"/>
      <c r="AK19" s="150"/>
      <c r="AL19" s="150"/>
      <c r="AM19" s="150"/>
      <c r="AN19" s="150"/>
      <c r="AO19" s="150"/>
      <c r="AP19" s="150"/>
      <c r="AQ19" s="150"/>
      <c r="AR19" s="150"/>
      <c r="AS19" s="150"/>
      <c r="AT19" s="150"/>
      <c r="AU19" s="150"/>
      <c r="AV19" s="150"/>
      <c r="AW19" s="150"/>
      <c r="AX19" s="150"/>
      <c r="AY19" s="150"/>
      <c r="AZ19" s="150"/>
      <c r="BA19" s="150"/>
      <c r="BB19" s="150"/>
      <c r="BC19" s="150"/>
      <c r="BD19" s="150"/>
      <c r="BE19" s="150"/>
      <c r="BF19" s="150"/>
      <c r="BG19" s="150"/>
      <c r="BH19" s="150"/>
      <c r="BI19" s="150"/>
      <c r="BJ19" s="150"/>
      <c r="BK19" s="150"/>
      <c r="BL19" s="150"/>
      <c r="BM19" s="150"/>
      <c r="BN19" s="150"/>
      <c r="BO19" s="150"/>
      <c r="BP19" s="150"/>
      <c r="BQ19" s="150"/>
      <c r="BR19" s="150"/>
      <c r="BS19" s="150"/>
      <c r="BT19" s="150"/>
      <c r="BU19" s="150"/>
      <c r="BV19" s="150"/>
      <c r="BW19" s="150"/>
      <c r="BX19" s="150"/>
      <c r="BY19" s="150"/>
      <c r="BZ19" s="150"/>
      <c r="CA19" s="150"/>
      <c r="CB19" s="150"/>
      <c r="CC19" s="150"/>
      <c r="CD19" s="150"/>
      <c r="CE19" s="150"/>
      <c r="CF19" s="150"/>
      <c r="CG19" s="150"/>
      <c r="CH19" s="150"/>
      <c r="CI19" s="150"/>
      <c r="CJ19" s="150"/>
      <c r="CK19" s="150"/>
      <c r="CL19" s="150"/>
      <c r="CM19" s="150"/>
      <c r="CN19" s="150"/>
      <c r="CO19" s="150"/>
      <c r="CP19" s="150"/>
      <c r="CQ19" s="150"/>
      <c r="CR19" s="150"/>
      <c r="CS19" s="150"/>
      <c r="CT19" s="150"/>
      <c r="CU19" s="150"/>
      <c r="CV19" s="150"/>
      <c r="CW19" s="150"/>
      <c r="CX19" s="150"/>
      <c r="CY19" s="150"/>
      <c r="CZ19" s="150"/>
      <c r="DA19" s="150"/>
      <c r="DB19" s="150"/>
      <c r="DC19" s="150"/>
      <c r="DD19" s="150"/>
      <c r="DE19" s="150"/>
      <c r="DF19" s="150"/>
      <c r="DG19" s="150"/>
      <c r="DH19" s="150"/>
      <c r="DI19" s="150"/>
      <c r="DJ19" s="150"/>
      <c r="DK19" s="150"/>
      <c r="DL19" s="150"/>
      <c r="DM19" s="150"/>
      <c r="DN19" s="150"/>
      <c r="DO19" s="150"/>
      <c r="DP19" s="150"/>
      <c r="DQ19" s="150"/>
      <c r="DR19" s="150"/>
      <c r="DS19" s="150"/>
      <c r="DT19" s="150"/>
      <c r="DU19" s="150"/>
      <c r="DV19" s="150"/>
      <c r="DW19" s="150"/>
      <c r="DX19" s="150"/>
      <c r="DY19" s="150"/>
      <c r="DZ19" s="150"/>
      <c r="EA19" s="150"/>
      <c r="EB19" s="150"/>
      <c r="EC19" s="150"/>
      <c r="ED19" s="150"/>
      <c r="EE19" s="150"/>
      <c r="EF19" s="150"/>
      <c r="EG19" s="150"/>
      <c r="EH19" s="150"/>
      <c r="EI19" s="150"/>
      <c r="EJ19" s="150"/>
      <c r="EK19" s="150"/>
      <c r="EL19" s="150"/>
      <c r="EM19" s="150"/>
      <c r="EN19" s="150"/>
      <c r="EO19" s="150"/>
      <c r="EP19" s="150"/>
      <c r="EQ19" s="150"/>
      <c r="ER19" s="150"/>
      <c r="ES19" s="150"/>
      <c r="ET19" s="150"/>
      <c r="EU19" s="150"/>
      <c r="EV19" s="150"/>
      <c r="EW19" s="150"/>
      <c r="EX19" s="150"/>
      <c r="EY19" s="150"/>
      <c r="EZ19" s="150"/>
      <c r="FA19" s="150"/>
      <c r="FB19" s="150"/>
      <c r="FC19" s="150"/>
      <c r="FD19" s="150"/>
      <c r="FE19" s="150"/>
      <c r="FF19" s="150"/>
      <c r="FG19" s="150"/>
      <c r="FH19" s="150"/>
      <c r="FI19" s="150"/>
      <c r="FJ19" s="150"/>
      <c r="FK19" s="150"/>
      <c r="FL19" s="150"/>
      <c r="FM19" s="150"/>
      <c r="FN19" s="150"/>
      <c r="FO19" s="150"/>
      <c r="FP19" s="150"/>
      <c r="FQ19" s="150"/>
      <c r="FR19" s="150"/>
      <c r="FS19" s="150"/>
      <c r="FT19" s="150"/>
      <c r="FU19" s="150"/>
      <c r="FV19" s="150"/>
      <c r="FW19" s="150"/>
      <c r="FX19" s="150"/>
      <c r="FY19" s="150"/>
      <c r="FZ19" s="150"/>
      <c r="GA19" s="150"/>
      <c r="GB19" s="150"/>
      <c r="GC19" s="150"/>
      <c r="GD19" s="150"/>
      <c r="GE19" s="150"/>
      <c r="GF19" s="150"/>
      <c r="GG19" s="150"/>
      <c r="GH19" s="150"/>
      <c r="GI19" s="150"/>
      <c r="GJ19" s="150"/>
      <c r="GK19" s="150"/>
      <c r="GL19" s="150"/>
      <c r="GM19" s="150"/>
      <c r="GN19" s="150"/>
      <c r="GO19" s="150"/>
      <c r="GP19" s="150"/>
      <c r="GQ19" s="150"/>
      <c r="GR19" s="150"/>
      <c r="GS19" s="150"/>
      <c r="GT19" s="150"/>
      <c r="GU19" s="150"/>
      <c r="GV19" s="150"/>
      <c r="GW19" s="150"/>
      <c r="GX19" s="150"/>
      <c r="GY19" s="150"/>
      <c r="GZ19" s="150"/>
      <c r="HA19" s="150"/>
      <c r="HB19" s="150"/>
      <c r="HC19" s="150"/>
      <c r="HD19" s="150"/>
      <c r="HE19" s="150"/>
      <c r="HF19" s="150"/>
      <c r="HG19" s="150"/>
      <c r="HH19" s="150"/>
      <c r="HI19" s="150"/>
      <c r="HJ19" s="150"/>
      <c r="HK19" s="150"/>
      <c r="HL19" s="150"/>
      <c r="HM19" s="150"/>
      <c r="HN19" s="150"/>
      <c r="HO19" s="150"/>
      <c r="HP19" s="150"/>
      <c r="HQ19" s="150"/>
      <c r="HR19" s="150"/>
      <c r="HS19" s="150"/>
      <c r="HT19" s="150"/>
      <c r="HU19" s="150"/>
      <c r="HV19" s="150"/>
      <c r="HW19" s="150"/>
      <c r="HX19" s="150"/>
      <c r="HY19" s="150"/>
      <c r="HZ19" s="150"/>
      <c r="IA19" s="150"/>
      <c r="IB19" s="150"/>
      <c r="IC19" s="150"/>
      <c r="ID19" s="150"/>
      <c r="IE19" s="150"/>
      <c r="IF19" s="150"/>
      <c r="IG19" s="150"/>
      <c r="IH19" s="150"/>
      <c r="II19" s="150"/>
      <c r="IJ19" s="150"/>
      <c r="IK19" s="150"/>
      <c r="IL19" s="150"/>
      <c r="IM19" s="150"/>
      <c r="IN19" s="150"/>
      <c r="IO19" s="150"/>
      <c r="IP19" s="150"/>
      <c r="IQ19" s="150"/>
      <c r="IR19" s="150"/>
      <c r="IS19" s="150"/>
      <c r="IT19" s="150"/>
      <c r="IU19" s="150"/>
      <c r="IV19" s="150"/>
    </row>
    <row r="20" ht="30" customHeight="1" spans="2:6">
      <c r="B20" s="170">
        <v>9</v>
      </c>
      <c r="C20" s="172" t="s">
        <v>43</v>
      </c>
      <c r="D20" s="172"/>
      <c r="E20" s="172"/>
      <c r="F20" s="172"/>
    </row>
    <row r="21" ht="39" customHeight="1" spans="2:6">
      <c r="B21" s="170">
        <v>10</v>
      </c>
      <c r="C21" s="173" t="s">
        <v>44</v>
      </c>
      <c r="D21" s="173"/>
      <c r="E21" s="173"/>
      <c r="F21" s="173"/>
    </row>
  </sheetData>
  <mergeCells count="21">
    <mergeCell ref="B1:F1"/>
    <mergeCell ref="C2:F2"/>
    <mergeCell ref="D3:F3"/>
    <mergeCell ref="D4:F4"/>
    <mergeCell ref="D5:F5"/>
    <mergeCell ref="D6:F6"/>
    <mergeCell ref="D7:F7"/>
    <mergeCell ref="D8:F8"/>
    <mergeCell ref="C9:F9"/>
    <mergeCell ref="D10:F10"/>
    <mergeCell ref="C11:F11"/>
    <mergeCell ref="C12:F12"/>
    <mergeCell ref="C13:F13"/>
    <mergeCell ref="C14:F14"/>
    <mergeCell ref="C15:F15"/>
    <mergeCell ref="C16:F16"/>
    <mergeCell ref="C17:F17"/>
    <mergeCell ref="C18:F18"/>
    <mergeCell ref="C19:F19"/>
    <mergeCell ref="C20:F20"/>
    <mergeCell ref="C21:F21"/>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zoomScale="115" zoomScaleNormal="115" workbookViewId="0">
      <selection activeCell="H4" sqref="H4"/>
    </sheetView>
  </sheetViews>
  <sheetFormatPr defaultColWidth="7.36363636363636" defaultRowHeight="12" outlineLevelCol="4"/>
  <cols>
    <col min="1" max="1" width="4.72727272727273" style="134" customWidth="1"/>
    <col min="2" max="2" width="28" style="134" customWidth="1"/>
    <col min="3" max="3" width="12.8181818181818" style="134" customWidth="1"/>
    <col min="4" max="4" width="14.0909090909091" style="134" customWidth="1"/>
    <col min="5" max="5" width="7.36363636363636" style="134"/>
    <col min="6" max="6" width="9.36363636363636" style="134" customWidth="1"/>
    <col min="7" max="16384" width="7.36363636363636" style="134"/>
  </cols>
  <sheetData>
    <row r="1" s="133" customFormat="1" ht="22" customHeight="1" spans="1:5">
      <c r="A1" s="135" t="s">
        <v>45</v>
      </c>
      <c r="B1" s="135"/>
      <c r="C1" s="135"/>
      <c r="D1" s="135"/>
      <c r="E1" s="135"/>
    </row>
    <row r="2" ht="25.5" customHeight="1" spans="1:5">
      <c r="A2" s="136" t="s">
        <v>46</v>
      </c>
      <c r="B2" s="137"/>
      <c r="C2" s="137"/>
      <c r="D2" s="137"/>
      <c r="E2" s="138"/>
    </row>
    <row r="3" ht="29" customHeight="1" spans="1:5">
      <c r="A3" s="139" t="s">
        <v>47</v>
      </c>
      <c r="B3" s="139" t="s">
        <v>48</v>
      </c>
      <c r="C3" s="139"/>
      <c r="D3" s="139" t="s">
        <v>49</v>
      </c>
      <c r="E3" s="140" t="s">
        <v>50</v>
      </c>
    </row>
    <row r="4" ht="22.5" customHeight="1" spans="1:5">
      <c r="A4" s="139">
        <v>1</v>
      </c>
      <c r="B4" s="141" t="s">
        <v>51</v>
      </c>
      <c r="C4" s="141"/>
      <c r="D4" s="142">
        <f>'1、土建装修工程'!J198</f>
        <v>0</v>
      </c>
      <c r="E4" s="143"/>
    </row>
    <row r="5" ht="22.5" customHeight="1" spans="1:5">
      <c r="A5" s="139">
        <v>2</v>
      </c>
      <c r="B5" s="141" t="s">
        <v>52</v>
      </c>
      <c r="C5" s="141"/>
      <c r="D5" s="142">
        <f>'2、电气工程'!J49</f>
        <v>0</v>
      </c>
      <c r="E5" s="143"/>
    </row>
    <row r="6" ht="22.5" customHeight="1" spans="1:5">
      <c r="A6" s="139">
        <v>3</v>
      </c>
      <c r="B6" s="141" t="s">
        <v>53</v>
      </c>
      <c r="C6" s="141"/>
      <c r="D6" s="142">
        <f>'3、给排水工程'!J28</f>
        <v>0</v>
      </c>
      <c r="E6" s="143"/>
    </row>
    <row r="7" ht="22.5" customHeight="1" spans="1:5">
      <c r="A7" s="139">
        <v>4</v>
      </c>
      <c r="B7" s="141" t="s">
        <v>54</v>
      </c>
      <c r="C7" s="141"/>
      <c r="D7" s="142">
        <f>(D4+D5+D6)*0.09</f>
        <v>0</v>
      </c>
      <c r="E7" s="143"/>
    </row>
    <row r="8" ht="22.5" customHeight="1" spans="1:5">
      <c r="A8" s="144" t="s">
        <v>55</v>
      </c>
      <c r="B8" s="144"/>
      <c r="C8" s="144"/>
      <c r="D8" s="145">
        <f>SUM(D4:D7)</f>
        <v>0</v>
      </c>
      <c r="E8" s="143"/>
    </row>
    <row r="9" ht="16.5" customHeight="1" spans="1:4">
      <c r="A9" s="146"/>
      <c r="B9" s="146"/>
      <c r="C9" s="146"/>
      <c r="D9" s="146"/>
    </row>
    <row r="10" ht="28.5" customHeight="1" spans="1:4">
      <c r="A10" s="147"/>
      <c r="B10" s="147"/>
      <c r="C10" s="147"/>
      <c r="D10" s="147"/>
    </row>
  </sheetData>
  <mergeCells count="10">
    <mergeCell ref="A1:E1"/>
    <mergeCell ref="A2:E2"/>
    <mergeCell ref="B3:C3"/>
    <mergeCell ref="B4:C4"/>
    <mergeCell ref="B5:C5"/>
    <mergeCell ref="B6:C6"/>
    <mergeCell ref="B7:C7"/>
    <mergeCell ref="A8:C8"/>
    <mergeCell ref="A9:D9"/>
    <mergeCell ref="A10:D10"/>
  </mergeCells>
  <printOptions horizontalCentered="1"/>
  <pageMargins left="0.397666666666667" right="0.314333333333333" top="0.791666666666667" bottom="0" header="0.791666666666667"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00"/>
  <sheetViews>
    <sheetView topLeftCell="A12" workbookViewId="0">
      <selection activeCell="C8" sqref="C8:D8"/>
    </sheetView>
  </sheetViews>
  <sheetFormatPr defaultColWidth="9" defaultRowHeight="14"/>
  <cols>
    <col min="1" max="1" width="4.54545454545455" style="95" customWidth="1"/>
    <col min="2" max="2" width="13.6363636363636" style="95" customWidth="1"/>
    <col min="3" max="3" width="16" style="95" customWidth="1"/>
    <col min="4" max="4" width="44.3636363636364" style="96" customWidth="1"/>
    <col min="5" max="5" width="6.18181818181818" style="95" customWidth="1"/>
    <col min="6" max="6" width="8.09090909090909" style="95" customWidth="1"/>
    <col min="7" max="7" width="11.0909090909091" style="97" customWidth="1"/>
    <col min="8" max="8" width="10.7272727272727" style="97" customWidth="1"/>
    <col min="9" max="9" width="11.0909090909091" style="95" customWidth="1"/>
    <col min="10" max="10" width="11.5454545454545" style="95" customWidth="1"/>
    <col min="11" max="16384" width="9" style="95"/>
  </cols>
  <sheetData>
    <row r="1" ht="16" customHeight="1" spans="1:10">
      <c r="A1" s="98" t="s">
        <v>56</v>
      </c>
      <c r="B1" s="98"/>
      <c r="C1" s="98"/>
      <c r="D1" s="98"/>
      <c r="E1" s="98"/>
      <c r="F1" s="98"/>
      <c r="G1" s="98"/>
      <c r="H1" s="98"/>
      <c r="I1" s="98"/>
      <c r="J1" s="98"/>
    </row>
    <row r="2" spans="1:10">
      <c r="A2" s="99" t="s">
        <v>57</v>
      </c>
      <c r="B2" s="99"/>
      <c r="C2" s="99"/>
      <c r="D2" s="100"/>
      <c r="E2" s="99"/>
      <c r="F2" s="99"/>
      <c r="G2" s="101"/>
      <c r="H2" s="101"/>
      <c r="I2" s="119"/>
      <c r="J2" s="119"/>
    </row>
    <row r="3" spans="1:10">
      <c r="A3" s="57" t="s">
        <v>58</v>
      </c>
      <c r="B3" s="57" t="s">
        <v>59</v>
      </c>
      <c r="C3" s="57" t="s">
        <v>60</v>
      </c>
      <c r="D3" s="57" t="s">
        <v>61</v>
      </c>
      <c r="E3" s="57" t="s">
        <v>62</v>
      </c>
      <c r="F3" s="57" t="s">
        <v>63</v>
      </c>
      <c r="G3" s="102" t="s">
        <v>64</v>
      </c>
      <c r="H3" s="103"/>
      <c r="I3" s="120"/>
      <c r="J3" s="121" t="s">
        <v>65</v>
      </c>
    </row>
    <row r="4" ht="28" spans="1:10">
      <c r="A4" s="57"/>
      <c r="B4" s="57"/>
      <c r="C4" s="57"/>
      <c r="D4" s="57"/>
      <c r="E4" s="57"/>
      <c r="F4" s="57"/>
      <c r="G4" s="58" t="s">
        <v>66</v>
      </c>
      <c r="H4" s="58" t="s">
        <v>67</v>
      </c>
      <c r="I4" s="58" t="s">
        <v>68</v>
      </c>
      <c r="J4" s="122"/>
    </row>
    <row r="5" spans="1:10">
      <c r="A5" s="57"/>
      <c r="B5" s="100"/>
      <c r="C5" s="57" t="s">
        <v>69</v>
      </c>
      <c r="D5" s="57"/>
      <c r="E5" s="57"/>
      <c r="F5" s="104">
        <v>1</v>
      </c>
      <c r="G5" s="105"/>
      <c r="H5" s="105"/>
      <c r="I5" s="123"/>
      <c r="J5" s="123"/>
    </row>
    <row r="6" spans="1:10">
      <c r="A6" s="57"/>
      <c r="B6" s="100"/>
      <c r="C6" s="57" t="s">
        <v>70</v>
      </c>
      <c r="D6" s="57"/>
      <c r="E6" s="57"/>
      <c r="F6" s="104">
        <v>1</v>
      </c>
      <c r="G6" s="105"/>
      <c r="H6" s="105"/>
      <c r="I6" s="123"/>
      <c r="J6" s="123"/>
    </row>
    <row r="7" ht="28" spans="1:10">
      <c r="A7" s="106">
        <v>1</v>
      </c>
      <c r="B7" s="107">
        <v>11601001001</v>
      </c>
      <c r="C7" s="108" t="s">
        <v>71</v>
      </c>
      <c r="D7" s="108" t="s">
        <v>72</v>
      </c>
      <c r="E7" s="109" t="s">
        <v>73</v>
      </c>
      <c r="F7" s="110">
        <v>0.58</v>
      </c>
      <c r="G7" s="111"/>
      <c r="H7" s="111"/>
      <c r="I7" s="112">
        <f>SUM(G7:H7)</f>
        <v>0</v>
      </c>
      <c r="J7" s="112">
        <f>I7*F7</f>
        <v>0</v>
      </c>
    </row>
    <row r="8" spans="1:10">
      <c r="A8" s="57"/>
      <c r="B8" s="100"/>
      <c r="C8" s="57" t="s">
        <v>74</v>
      </c>
      <c r="D8" s="57"/>
      <c r="E8" s="57"/>
      <c r="F8" s="104">
        <v>1</v>
      </c>
      <c r="G8" s="105"/>
      <c r="H8" s="105"/>
      <c r="I8" s="123"/>
      <c r="J8" s="123"/>
    </row>
    <row r="9" ht="42" spans="1:10">
      <c r="A9" s="106">
        <v>2</v>
      </c>
      <c r="B9" s="107">
        <v>10402001001</v>
      </c>
      <c r="C9" s="108" t="s">
        <v>75</v>
      </c>
      <c r="D9" s="108" t="s">
        <v>76</v>
      </c>
      <c r="E9" s="109" t="s">
        <v>73</v>
      </c>
      <c r="F9" s="110">
        <v>6.18</v>
      </c>
      <c r="G9" s="111"/>
      <c r="H9" s="111"/>
      <c r="I9" s="112">
        <f t="shared" ref="I9:I15" si="0">SUM(G9:H9)</f>
        <v>0</v>
      </c>
      <c r="J9" s="112">
        <f t="shared" ref="J9:J15" si="1">I9*F9</f>
        <v>0</v>
      </c>
    </row>
    <row r="10" ht="42" spans="1:10">
      <c r="A10" s="106">
        <v>3</v>
      </c>
      <c r="B10" s="107">
        <v>10402001002</v>
      </c>
      <c r="C10" s="108" t="s">
        <v>77</v>
      </c>
      <c r="D10" s="108" t="s">
        <v>78</v>
      </c>
      <c r="E10" s="109" t="s">
        <v>73</v>
      </c>
      <c r="F10" s="110">
        <v>1.92</v>
      </c>
      <c r="G10" s="111"/>
      <c r="H10" s="111"/>
      <c r="I10" s="112">
        <f t="shared" si="0"/>
        <v>0</v>
      </c>
      <c r="J10" s="112">
        <f t="shared" si="1"/>
        <v>0</v>
      </c>
    </row>
    <row r="11" ht="28" spans="1:10">
      <c r="A11" s="106">
        <v>4</v>
      </c>
      <c r="B11" s="107">
        <v>10502002001</v>
      </c>
      <c r="C11" s="108" t="s">
        <v>79</v>
      </c>
      <c r="D11" s="108" t="s">
        <v>80</v>
      </c>
      <c r="E11" s="109" t="s">
        <v>73</v>
      </c>
      <c r="F11" s="110">
        <v>0.3</v>
      </c>
      <c r="G11" s="111"/>
      <c r="H11" s="111"/>
      <c r="I11" s="112">
        <f t="shared" si="0"/>
        <v>0</v>
      </c>
      <c r="J11" s="112">
        <f t="shared" si="1"/>
        <v>0</v>
      </c>
    </row>
    <row r="12" ht="28" spans="1:10">
      <c r="A12" s="106">
        <v>5</v>
      </c>
      <c r="B12" s="107">
        <v>10503004001</v>
      </c>
      <c r="C12" s="108" t="s">
        <v>81</v>
      </c>
      <c r="D12" s="108" t="s">
        <v>80</v>
      </c>
      <c r="E12" s="109" t="s">
        <v>73</v>
      </c>
      <c r="F12" s="110">
        <v>0.25</v>
      </c>
      <c r="G12" s="111"/>
      <c r="H12" s="111"/>
      <c r="I12" s="112">
        <f t="shared" si="0"/>
        <v>0</v>
      </c>
      <c r="J12" s="112">
        <f t="shared" si="1"/>
        <v>0</v>
      </c>
    </row>
    <row r="13" ht="20.5" customHeight="1" spans="1:10">
      <c r="A13" s="106">
        <v>6</v>
      </c>
      <c r="B13" s="107">
        <v>10515001001</v>
      </c>
      <c r="C13" s="108" t="s">
        <v>82</v>
      </c>
      <c r="D13" s="108" t="s">
        <v>83</v>
      </c>
      <c r="E13" s="109" t="s">
        <v>84</v>
      </c>
      <c r="F13" s="110">
        <v>0.096</v>
      </c>
      <c r="G13" s="111"/>
      <c r="H13" s="111"/>
      <c r="I13" s="112">
        <f t="shared" si="0"/>
        <v>0</v>
      </c>
      <c r="J13" s="112">
        <f t="shared" si="1"/>
        <v>0</v>
      </c>
    </row>
    <row r="14" ht="56" spans="1:10">
      <c r="A14" s="106">
        <v>7</v>
      </c>
      <c r="B14" s="107">
        <v>11201001002</v>
      </c>
      <c r="C14" s="108" t="s">
        <v>85</v>
      </c>
      <c r="D14" s="108" t="s">
        <v>86</v>
      </c>
      <c r="E14" s="109" t="s">
        <v>87</v>
      </c>
      <c r="F14" s="110">
        <v>129.18</v>
      </c>
      <c r="G14" s="111"/>
      <c r="H14" s="111"/>
      <c r="I14" s="112">
        <f t="shared" si="0"/>
        <v>0</v>
      </c>
      <c r="J14" s="112">
        <f t="shared" si="1"/>
        <v>0</v>
      </c>
    </row>
    <row r="15" ht="84" spans="1:10">
      <c r="A15" s="106">
        <v>8</v>
      </c>
      <c r="B15" s="107">
        <v>11210006001</v>
      </c>
      <c r="C15" s="108" t="s">
        <v>88</v>
      </c>
      <c r="D15" s="108" t="s">
        <v>89</v>
      </c>
      <c r="E15" s="109" t="s">
        <v>87</v>
      </c>
      <c r="F15" s="110">
        <v>493.73</v>
      </c>
      <c r="G15" s="111"/>
      <c r="H15" s="111"/>
      <c r="I15" s="112">
        <f t="shared" si="0"/>
        <v>0</v>
      </c>
      <c r="J15" s="112">
        <f t="shared" si="1"/>
        <v>0</v>
      </c>
    </row>
    <row r="16" ht="70" spans="1:10">
      <c r="A16" s="106">
        <v>9</v>
      </c>
      <c r="B16" s="107">
        <v>11210006010</v>
      </c>
      <c r="C16" s="108" t="s">
        <v>90</v>
      </c>
      <c r="D16" s="108" t="s">
        <v>91</v>
      </c>
      <c r="E16" s="109" t="s">
        <v>87</v>
      </c>
      <c r="F16" s="110">
        <v>238.64</v>
      </c>
      <c r="G16" s="111"/>
      <c r="H16" s="111"/>
      <c r="I16" s="112">
        <f t="shared" ref="I16" si="2">SUM(G16:H16)</f>
        <v>0</v>
      </c>
      <c r="J16" s="112">
        <f t="shared" ref="J16" si="3">I16*F16</f>
        <v>0</v>
      </c>
    </row>
    <row r="17" ht="84" spans="1:10">
      <c r="A17" s="106">
        <v>10</v>
      </c>
      <c r="B17" s="107">
        <v>11210006002</v>
      </c>
      <c r="C17" s="108" t="s">
        <v>92</v>
      </c>
      <c r="D17" s="108" t="s">
        <v>89</v>
      </c>
      <c r="E17" s="109" t="s">
        <v>87</v>
      </c>
      <c r="F17" s="110">
        <v>96.37</v>
      </c>
      <c r="G17" s="111"/>
      <c r="H17" s="111"/>
      <c r="I17" s="112">
        <f t="shared" ref="I17" si="4">SUM(G17:H17)</f>
        <v>0</v>
      </c>
      <c r="J17" s="112">
        <f t="shared" ref="J17:J18" si="5">I17*F17</f>
        <v>0</v>
      </c>
    </row>
    <row r="18" ht="42" spans="1:10">
      <c r="A18" s="106">
        <v>11</v>
      </c>
      <c r="B18" s="107">
        <v>11210003001</v>
      </c>
      <c r="C18" s="108" t="s">
        <v>93</v>
      </c>
      <c r="D18" s="108" t="s">
        <v>94</v>
      </c>
      <c r="E18" s="109" t="s">
        <v>87</v>
      </c>
      <c r="F18" s="110">
        <v>58.68</v>
      </c>
      <c r="G18" s="111"/>
      <c r="H18" s="111"/>
      <c r="I18" s="112">
        <f t="shared" ref="I18" si="6">SUM(G18:H18)</f>
        <v>0</v>
      </c>
      <c r="J18" s="112">
        <f t="shared" si="5"/>
        <v>0</v>
      </c>
    </row>
    <row r="19" ht="23" customHeight="1" spans="1:10">
      <c r="A19" s="57"/>
      <c r="B19" s="100"/>
      <c r="C19" s="57" t="s">
        <v>95</v>
      </c>
      <c r="D19" s="57"/>
      <c r="E19" s="57"/>
      <c r="F19" s="104">
        <v>1</v>
      </c>
      <c r="G19" s="105"/>
      <c r="H19" s="105"/>
      <c r="I19" s="123"/>
      <c r="J19" s="123"/>
    </row>
    <row r="20" s="92" customFormat="1" ht="126" spans="1:10">
      <c r="A20" s="106">
        <f>A18+1</f>
        <v>12</v>
      </c>
      <c r="B20" s="107">
        <v>11302001002</v>
      </c>
      <c r="C20" s="108" t="s">
        <v>96</v>
      </c>
      <c r="D20" s="108" t="s">
        <v>97</v>
      </c>
      <c r="E20" s="109" t="s">
        <v>87</v>
      </c>
      <c r="F20" s="110">
        <v>408.17</v>
      </c>
      <c r="G20" s="111"/>
      <c r="H20" s="111"/>
      <c r="I20" s="112">
        <f t="shared" ref="I20:I83" si="7">SUM(G20:H20)</f>
        <v>0</v>
      </c>
      <c r="J20" s="112">
        <f t="shared" ref="J20:J83" si="8">I20*F20</f>
        <v>0</v>
      </c>
    </row>
    <row r="21" s="92" customFormat="1" ht="140" spans="1:10">
      <c r="A21" s="106">
        <f>A20+1</f>
        <v>13</v>
      </c>
      <c r="B21" s="107">
        <v>11302001003</v>
      </c>
      <c r="C21" s="108" t="s">
        <v>98</v>
      </c>
      <c r="D21" s="108" t="s">
        <v>99</v>
      </c>
      <c r="E21" s="109" t="s">
        <v>87</v>
      </c>
      <c r="F21" s="110">
        <v>171.21</v>
      </c>
      <c r="G21" s="111"/>
      <c r="H21" s="111"/>
      <c r="I21" s="112">
        <f t="shared" si="7"/>
        <v>0</v>
      </c>
      <c r="J21" s="112">
        <f t="shared" si="8"/>
        <v>0</v>
      </c>
    </row>
    <row r="22" ht="42" spans="1:10">
      <c r="A22" s="106">
        <f t="shared" ref="A22:A32" si="9">A21+1</f>
        <v>14</v>
      </c>
      <c r="B22" s="107">
        <v>11302002001</v>
      </c>
      <c r="C22" s="108" t="s">
        <v>100</v>
      </c>
      <c r="D22" s="108" t="s">
        <v>101</v>
      </c>
      <c r="E22" s="109" t="s">
        <v>87</v>
      </c>
      <c r="F22" s="112">
        <v>158</v>
      </c>
      <c r="G22" s="111"/>
      <c r="H22" s="111"/>
      <c r="I22" s="112">
        <f t="shared" si="7"/>
        <v>0</v>
      </c>
      <c r="J22" s="112">
        <f t="shared" si="8"/>
        <v>0</v>
      </c>
    </row>
    <row r="23" s="92" customFormat="1" ht="126" spans="1:10">
      <c r="A23" s="106">
        <f t="shared" si="9"/>
        <v>15</v>
      </c>
      <c r="B23" s="107">
        <v>11302001004</v>
      </c>
      <c r="C23" s="108" t="s">
        <v>102</v>
      </c>
      <c r="D23" s="108" t="s">
        <v>103</v>
      </c>
      <c r="E23" s="109" t="s">
        <v>87</v>
      </c>
      <c r="F23" s="110">
        <v>102.01</v>
      </c>
      <c r="G23" s="111"/>
      <c r="H23" s="111"/>
      <c r="I23" s="112">
        <f t="shared" si="7"/>
        <v>0</v>
      </c>
      <c r="J23" s="112">
        <f t="shared" si="8"/>
        <v>0</v>
      </c>
    </row>
    <row r="24" s="92" customFormat="1" ht="126" spans="1:10">
      <c r="A24" s="106">
        <f t="shared" si="9"/>
        <v>16</v>
      </c>
      <c r="B24" s="107">
        <v>11302001005</v>
      </c>
      <c r="C24" s="108" t="s">
        <v>104</v>
      </c>
      <c r="D24" s="108" t="s">
        <v>105</v>
      </c>
      <c r="E24" s="109" t="s">
        <v>87</v>
      </c>
      <c r="F24" s="110">
        <v>115.92</v>
      </c>
      <c r="G24" s="111"/>
      <c r="H24" s="111"/>
      <c r="I24" s="112">
        <f t="shared" si="7"/>
        <v>0</v>
      </c>
      <c r="J24" s="112">
        <f t="shared" si="8"/>
        <v>0</v>
      </c>
    </row>
    <row r="25" ht="84" spans="1:10">
      <c r="A25" s="106">
        <f t="shared" si="9"/>
        <v>17</v>
      </c>
      <c r="B25" s="107">
        <v>10810002001</v>
      </c>
      <c r="C25" s="108" t="s">
        <v>106</v>
      </c>
      <c r="D25" s="108" t="s">
        <v>107</v>
      </c>
      <c r="E25" s="109" t="s">
        <v>108</v>
      </c>
      <c r="F25" s="110">
        <v>36.8</v>
      </c>
      <c r="G25" s="111"/>
      <c r="H25" s="111"/>
      <c r="I25" s="112">
        <f t="shared" si="7"/>
        <v>0</v>
      </c>
      <c r="J25" s="112">
        <f t="shared" si="8"/>
        <v>0</v>
      </c>
    </row>
    <row r="26" ht="98" spans="1:10">
      <c r="A26" s="106">
        <f t="shared" si="9"/>
        <v>18</v>
      </c>
      <c r="B26" s="107">
        <v>11304001001</v>
      </c>
      <c r="C26" s="108" t="s">
        <v>109</v>
      </c>
      <c r="D26" s="108" t="s">
        <v>110</v>
      </c>
      <c r="E26" s="109" t="s">
        <v>108</v>
      </c>
      <c r="F26" s="110">
        <v>72.67</v>
      </c>
      <c r="G26" s="111"/>
      <c r="H26" s="111"/>
      <c r="I26" s="112">
        <f t="shared" si="7"/>
        <v>0</v>
      </c>
      <c r="J26" s="112">
        <f t="shared" si="8"/>
        <v>0</v>
      </c>
    </row>
    <row r="27" ht="98" spans="1:10">
      <c r="A27" s="106">
        <f t="shared" si="9"/>
        <v>19</v>
      </c>
      <c r="B27" s="107">
        <v>11304001005</v>
      </c>
      <c r="C27" s="108" t="s">
        <v>111</v>
      </c>
      <c r="D27" s="108" t="s">
        <v>112</v>
      </c>
      <c r="E27" s="109" t="s">
        <v>108</v>
      </c>
      <c r="F27" s="110">
        <v>74.67</v>
      </c>
      <c r="G27" s="111"/>
      <c r="H27" s="111"/>
      <c r="I27" s="112">
        <f t="shared" si="7"/>
        <v>0</v>
      </c>
      <c r="J27" s="112">
        <f t="shared" si="8"/>
        <v>0</v>
      </c>
    </row>
    <row r="28" ht="28" spans="1:10">
      <c r="A28" s="106">
        <f t="shared" si="9"/>
        <v>20</v>
      </c>
      <c r="B28" s="107">
        <v>11407001001</v>
      </c>
      <c r="C28" s="108" t="s">
        <v>113</v>
      </c>
      <c r="D28" s="113" t="s">
        <v>114</v>
      </c>
      <c r="E28" s="109" t="s">
        <v>87</v>
      </c>
      <c r="F28" s="110">
        <v>637.16</v>
      </c>
      <c r="G28" s="111"/>
      <c r="H28" s="111"/>
      <c r="I28" s="112">
        <f t="shared" si="7"/>
        <v>0</v>
      </c>
      <c r="J28" s="112">
        <f t="shared" si="8"/>
        <v>0</v>
      </c>
    </row>
    <row r="29" ht="28" spans="1:10">
      <c r="A29" s="106">
        <f t="shared" si="9"/>
        <v>21</v>
      </c>
      <c r="B29" s="107">
        <v>11407001005</v>
      </c>
      <c r="C29" s="108" t="s">
        <v>115</v>
      </c>
      <c r="D29" s="113" t="s">
        <v>116</v>
      </c>
      <c r="E29" s="109" t="s">
        <v>87</v>
      </c>
      <c r="F29" s="110">
        <v>102.01</v>
      </c>
      <c r="G29" s="111"/>
      <c r="H29" s="111"/>
      <c r="I29" s="112">
        <f t="shared" si="7"/>
        <v>0</v>
      </c>
      <c r="J29" s="112">
        <f t="shared" si="8"/>
        <v>0</v>
      </c>
    </row>
    <row r="30" ht="28" spans="1:10">
      <c r="A30" s="106">
        <f t="shared" si="9"/>
        <v>22</v>
      </c>
      <c r="B30" s="107">
        <v>11407001002</v>
      </c>
      <c r="C30" s="108" t="s">
        <v>117</v>
      </c>
      <c r="D30" s="113" t="s">
        <v>118</v>
      </c>
      <c r="E30" s="109" t="s">
        <v>87</v>
      </c>
      <c r="F30" s="110">
        <v>460.25</v>
      </c>
      <c r="G30" s="111"/>
      <c r="H30" s="111"/>
      <c r="I30" s="112">
        <f t="shared" si="7"/>
        <v>0</v>
      </c>
      <c r="J30" s="112">
        <f t="shared" si="8"/>
        <v>0</v>
      </c>
    </row>
    <row r="31" ht="28" spans="1:10">
      <c r="A31" s="106">
        <f t="shared" si="9"/>
        <v>23</v>
      </c>
      <c r="B31" s="107">
        <v>11407001003</v>
      </c>
      <c r="C31" s="108" t="s">
        <v>119</v>
      </c>
      <c r="D31" s="113" t="s">
        <v>120</v>
      </c>
      <c r="E31" s="109" t="s">
        <v>87</v>
      </c>
      <c r="F31" s="110">
        <v>4.82</v>
      </c>
      <c r="G31" s="111"/>
      <c r="H31" s="111"/>
      <c r="I31" s="112">
        <f t="shared" si="7"/>
        <v>0</v>
      </c>
      <c r="J31" s="112">
        <f t="shared" si="8"/>
        <v>0</v>
      </c>
    </row>
    <row r="32" ht="28" spans="1:10">
      <c r="A32" s="106">
        <f t="shared" si="9"/>
        <v>24</v>
      </c>
      <c r="B32" s="107">
        <v>11407001004</v>
      </c>
      <c r="C32" s="108" t="s">
        <v>121</v>
      </c>
      <c r="D32" s="113" t="s">
        <v>122</v>
      </c>
      <c r="E32" s="109" t="s">
        <v>87</v>
      </c>
      <c r="F32" s="110">
        <v>123.13</v>
      </c>
      <c r="G32" s="111"/>
      <c r="H32" s="111"/>
      <c r="I32" s="112">
        <f t="shared" si="7"/>
        <v>0</v>
      </c>
      <c r="J32" s="112">
        <f t="shared" si="8"/>
        <v>0</v>
      </c>
    </row>
    <row r="33" spans="1:10">
      <c r="A33" s="57"/>
      <c r="B33" s="100"/>
      <c r="C33" s="57" t="s">
        <v>123</v>
      </c>
      <c r="D33" s="57"/>
      <c r="E33" s="57"/>
      <c r="F33" s="104">
        <v>1</v>
      </c>
      <c r="G33" s="105"/>
      <c r="H33" s="105"/>
      <c r="I33" s="112"/>
      <c r="J33" s="112"/>
    </row>
    <row r="34" ht="42" spans="1:10">
      <c r="A34" s="106">
        <f>A32+1</f>
        <v>25</v>
      </c>
      <c r="B34" s="107">
        <v>10507004001</v>
      </c>
      <c r="C34" s="108" t="s">
        <v>124</v>
      </c>
      <c r="D34" s="108" t="s">
        <v>125</v>
      </c>
      <c r="E34" s="109" t="s">
        <v>73</v>
      </c>
      <c r="F34" s="110">
        <v>2.62</v>
      </c>
      <c r="G34" s="111"/>
      <c r="H34" s="111"/>
      <c r="I34" s="112">
        <f t="shared" si="7"/>
        <v>0</v>
      </c>
      <c r="J34" s="112">
        <f t="shared" si="8"/>
        <v>0</v>
      </c>
    </row>
    <row r="35" ht="42" spans="1:10">
      <c r="A35" s="106">
        <f>A34+1</f>
        <v>26</v>
      </c>
      <c r="B35" s="107">
        <v>10904002001</v>
      </c>
      <c r="C35" s="108" t="s">
        <v>126</v>
      </c>
      <c r="D35" s="108" t="s">
        <v>127</v>
      </c>
      <c r="E35" s="109" t="s">
        <v>87</v>
      </c>
      <c r="F35" s="110">
        <v>142.72</v>
      </c>
      <c r="G35" s="111"/>
      <c r="H35" s="111"/>
      <c r="I35" s="112">
        <f t="shared" si="7"/>
        <v>0</v>
      </c>
      <c r="J35" s="112">
        <f t="shared" si="8"/>
        <v>0</v>
      </c>
    </row>
    <row r="36" s="93" customFormat="1" ht="126" spans="1:10">
      <c r="A36" s="106">
        <f t="shared" ref="A36:A40" si="10">A35+1</f>
        <v>27</v>
      </c>
      <c r="B36" s="114">
        <v>11102003008</v>
      </c>
      <c r="C36" s="115" t="s">
        <v>128</v>
      </c>
      <c r="D36" s="115" t="s">
        <v>129</v>
      </c>
      <c r="E36" s="116" t="s">
        <v>87</v>
      </c>
      <c r="F36" s="117">
        <v>102</v>
      </c>
      <c r="G36" s="118"/>
      <c r="H36" s="118"/>
      <c r="I36" s="112">
        <f t="shared" si="7"/>
        <v>0</v>
      </c>
      <c r="J36" s="112">
        <f t="shared" si="8"/>
        <v>0</v>
      </c>
    </row>
    <row r="37" ht="140" spans="1:10">
      <c r="A37" s="106">
        <f t="shared" si="10"/>
        <v>28</v>
      </c>
      <c r="B37" s="107">
        <v>11102003002</v>
      </c>
      <c r="C37" s="108" t="s">
        <v>130</v>
      </c>
      <c r="D37" s="115" t="s">
        <v>131</v>
      </c>
      <c r="E37" s="109" t="s">
        <v>87</v>
      </c>
      <c r="F37" s="110">
        <f>992.66</f>
        <v>992.66</v>
      </c>
      <c r="G37" s="111"/>
      <c r="H37" s="111"/>
      <c r="I37" s="112">
        <f t="shared" si="7"/>
        <v>0</v>
      </c>
      <c r="J37" s="112">
        <f t="shared" si="8"/>
        <v>0</v>
      </c>
    </row>
    <row r="38" ht="56" spans="1:10">
      <c r="A38" s="106">
        <f t="shared" si="10"/>
        <v>29</v>
      </c>
      <c r="B38" s="107">
        <v>11107002001</v>
      </c>
      <c r="C38" s="108" t="s">
        <v>132</v>
      </c>
      <c r="D38" s="115" t="s">
        <v>133</v>
      </c>
      <c r="E38" s="109" t="s">
        <v>87</v>
      </c>
      <c r="F38" s="110">
        <v>23.43</v>
      </c>
      <c r="G38" s="111"/>
      <c r="H38" s="111"/>
      <c r="I38" s="112">
        <f t="shared" si="7"/>
        <v>0</v>
      </c>
      <c r="J38" s="112">
        <f t="shared" si="8"/>
        <v>0</v>
      </c>
    </row>
    <row r="39" ht="28" spans="1:10">
      <c r="A39" s="106">
        <f t="shared" si="10"/>
        <v>30</v>
      </c>
      <c r="B39" s="107">
        <v>11104004001</v>
      </c>
      <c r="C39" s="108" t="s">
        <v>134</v>
      </c>
      <c r="D39" s="108" t="s">
        <v>135</v>
      </c>
      <c r="E39" s="109" t="s">
        <v>87</v>
      </c>
      <c r="F39" s="110">
        <v>24.63</v>
      </c>
      <c r="G39" s="111"/>
      <c r="H39" s="111"/>
      <c r="I39" s="112">
        <f t="shared" si="7"/>
        <v>0</v>
      </c>
      <c r="J39" s="112">
        <f t="shared" si="8"/>
        <v>0</v>
      </c>
    </row>
    <row r="40" ht="98" spans="1:10">
      <c r="A40" s="106">
        <f t="shared" si="10"/>
        <v>31</v>
      </c>
      <c r="B40" s="107">
        <v>11102001001</v>
      </c>
      <c r="C40" s="108" t="s">
        <v>136</v>
      </c>
      <c r="D40" s="108" t="s">
        <v>137</v>
      </c>
      <c r="E40" s="109" t="s">
        <v>87</v>
      </c>
      <c r="F40" s="110">
        <v>3.85</v>
      </c>
      <c r="G40" s="111"/>
      <c r="H40" s="111"/>
      <c r="I40" s="112">
        <f t="shared" si="7"/>
        <v>0</v>
      </c>
      <c r="J40" s="112">
        <f t="shared" si="8"/>
        <v>0</v>
      </c>
    </row>
    <row r="41" spans="1:10">
      <c r="A41" s="57"/>
      <c r="B41" s="100"/>
      <c r="C41" s="57" t="s">
        <v>138</v>
      </c>
      <c r="D41" s="57"/>
      <c r="E41" s="57"/>
      <c r="F41" s="104">
        <v>1</v>
      </c>
      <c r="G41" s="105"/>
      <c r="H41" s="105"/>
      <c r="I41" s="112"/>
      <c r="J41" s="112"/>
    </row>
    <row r="42" ht="28" spans="1:10">
      <c r="A42" s="106">
        <f>A40+1</f>
        <v>32</v>
      </c>
      <c r="B42" s="107">
        <v>11406001002</v>
      </c>
      <c r="C42" s="108" t="s">
        <v>139</v>
      </c>
      <c r="D42" s="108" t="s">
        <v>140</v>
      </c>
      <c r="E42" s="109" t="s">
        <v>87</v>
      </c>
      <c r="F42" s="110">
        <v>1296.88</v>
      </c>
      <c r="G42" s="111"/>
      <c r="H42" s="111"/>
      <c r="I42" s="112">
        <f t="shared" si="7"/>
        <v>0</v>
      </c>
      <c r="J42" s="112">
        <f t="shared" si="8"/>
        <v>0</v>
      </c>
    </row>
    <row r="43" ht="28" spans="1:10">
      <c r="A43" s="106">
        <f>A42+1</f>
        <v>33</v>
      </c>
      <c r="B43" s="107">
        <v>11406001003</v>
      </c>
      <c r="C43" s="108" t="s">
        <v>141</v>
      </c>
      <c r="D43" s="108" t="s">
        <v>142</v>
      </c>
      <c r="E43" s="109" t="s">
        <v>87</v>
      </c>
      <c r="F43" s="110">
        <v>7.32</v>
      </c>
      <c r="G43" s="111"/>
      <c r="H43" s="111"/>
      <c r="I43" s="112">
        <f t="shared" si="7"/>
        <v>0</v>
      </c>
      <c r="J43" s="112">
        <f t="shared" si="8"/>
        <v>0</v>
      </c>
    </row>
    <row r="44" ht="28" spans="1:10">
      <c r="A44" s="106">
        <f t="shared" ref="A44:A57" si="11">A43+1</f>
        <v>34</v>
      </c>
      <c r="B44" s="107">
        <v>11406001004</v>
      </c>
      <c r="C44" s="108" t="s">
        <v>143</v>
      </c>
      <c r="D44" s="108" t="s">
        <v>144</v>
      </c>
      <c r="E44" s="109" t="s">
        <v>87</v>
      </c>
      <c r="F44" s="110">
        <v>20.31</v>
      </c>
      <c r="G44" s="111"/>
      <c r="H44" s="111"/>
      <c r="I44" s="112">
        <f t="shared" si="7"/>
        <v>0</v>
      </c>
      <c r="J44" s="112">
        <f t="shared" si="8"/>
        <v>0</v>
      </c>
    </row>
    <row r="45" s="92" customFormat="1" ht="28" spans="1:10">
      <c r="A45" s="106">
        <f t="shared" si="11"/>
        <v>35</v>
      </c>
      <c r="B45" s="107">
        <v>11207001003</v>
      </c>
      <c r="C45" s="108" t="s">
        <v>145</v>
      </c>
      <c r="D45" s="108" t="s">
        <v>146</v>
      </c>
      <c r="E45" s="109" t="s">
        <v>87</v>
      </c>
      <c r="F45" s="110">
        <v>7.2</v>
      </c>
      <c r="G45" s="111"/>
      <c r="H45" s="111"/>
      <c r="I45" s="112">
        <f t="shared" si="7"/>
        <v>0</v>
      </c>
      <c r="J45" s="112">
        <f t="shared" si="8"/>
        <v>0</v>
      </c>
    </row>
    <row r="46" s="92" customFormat="1" ht="28" spans="1:10">
      <c r="A46" s="106">
        <f t="shared" si="11"/>
        <v>36</v>
      </c>
      <c r="B46" s="107">
        <v>11207001012</v>
      </c>
      <c r="C46" s="108" t="s">
        <v>147</v>
      </c>
      <c r="D46" s="108" t="s">
        <v>148</v>
      </c>
      <c r="E46" s="109" t="s">
        <v>87</v>
      </c>
      <c r="F46" s="110">
        <v>99.12</v>
      </c>
      <c r="G46" s="111"/>
      <c r="H46" s="111"/>
      <c r="I46" s="112">
        <f t="shared" si="7"/>
        <v>0</v>
      </c>
      <c r="J46" s="112">
        <f t="shared" si="8"/>
        <v>0</v>
      </c>
    </row>
    <row r="47" ht="28" spans="1:10">
      <c r="A47" s="106">
        <f t="shared" si="11"/>
        <v>37</v>
      </c>
      <c r="B47" s="107">
        <v>11207001050</v>
      </c>
      <c r="C47" s="108" t="s">
        <v>149</v>
      </c>
      <c r="D47" s="108" t="s">
        <v>150</v>
      </c>
      <c r="E47" s="109" t="s">
        <v>87</v>
      </c>
      <c r="F47" s="110">
        <v>40.38</v>
      </c>
      <c r="G47" s="111"/>
      <c r="H47" s="111"/>
      <c r="I47" s="112">
        <f t="shared" si="7"/>
        <v>0</v>
      </c>
      <c r="J47" s="112">
        <f t="shared" si="8"/>
        <v>0</v>
      </c>
    </row>
    <row r="48" ht="28" spans="1:10">
      <c r="A48" s="106">
        <f t="shared" si="11"/>
        <v>38</v>
      </c>
      <c r="B48" s="107">
        <v>11207001006</v>
      </c>
      <c r="C48" s="108" t="s">
        <v>151</v>
      </c>
      <c r="D48" s="108" t="s">
        <v>152</v>
      </c>
      <c r="E48" s="109" t="s">
        <v>87</v>
      </c>
      <c r="F48" s="110">
        <v>31.53</v>
      </c>
      <c r="G48" s="111"/>
      <c r="H48" s="111"/>
      <c r="I48" s="112">
        <f t="shared" si="7"/>
        <v>0</v>
      </c>
      <c r="J48" s="112">
        <f t="shared" si="8"/>
        <v>0</v>
      </c>
    </row>
    <row r="49" ht="28" spans="1:10">
      <c r="A49" s="106">
        <f t="shared" si="11"/>
        <v>39</v>
      </c>
      <c r="B49" s="107">
        <v>11207001010</v>
      </c>
      <c r="C49" s="108" t="s">
        <v>153</v>
      </c>
      <c r="D49" s="108" t="s">
        <v>154</v>
      </c>
      <c r="E49" s="109" t="s">
        <v>87</v>
      </c>
      <c r="F49" s="110">
        <v>9.51</v>
      </c>
      <c r="G49" s="111"/>
      <c r="H49" s="111"/>
      <c r="I49" s="112">
        <f t="shared" si="7"/>
        <v>0</v>
      </c>
      <c r="J49" s="112">
        <f t="shared" si="8"/>
        <v>0</v>
      </c>
    </row>
    <row r="50" s="92" customFormat="1" ht="28" spans="1:10">
      <c r="A50" s="106">
        <f t="shared" si="11"/>
        <v>40</v>
      </c>
      <c r="B50" s="107">
        <v>11207001011</v>
      </c>
      <c r="C50" s="108" t="s">
        <v>155</v>
      </c>
      <c r="D50" s="108" t="s">
        <v>156</v>
      </c>
      <c r="E50" s="109" t="s">
        <v>87</v>
      </c>
      <c r="F50" s="110">
        <v>19.5</v>
      </c>
      <c r="G50" s="111"/>
      <c r="H50" s="111"/>
      <c r="I50" s="112">
        <f t="shared" si="7"/>
        <v>0</v>
      </c>
      <c r="J50" s="112">
        <f t="shared" si="8"/>
        <v>0</v>
      </c>
    </row>
    <row r="51" ht="28" spans="1:10">
      <c r="A51" s="106">
        <f t="shared" si="11"/>
        <v>41</v>
      </c>
      <c r="B51" s="107">
        <v>10808004001</v>
      </c>
      <c r="C51" s="108" t="s">
        <v>157</v>
      </c>
      <c r="D51" s="108" t="s">
        <v>158</v>
      </c>
      <c r="E51" s="109" t="s">
        <v>87</v>
      </c>
      <c r="F51" s="110">
        <v>59.45</v>
      </c>
      <c r="G51" s="111"/>
      <c r="H51" s="111"/>
      <c r="I51" s="112">
        <f t="shared" si="7"/>
        <v>0</v>
      </c>
      <c r="J51" s="112">
        <f t="shared" si="8"/>
        <v>0</v>
      </c>
    </row>
    <row r="52" ht="28" spans="1:10">
      <c r="A52" s="106">
        <f t="shared" si="11"/>
        <v>42</v>
      </c>
      <c r="B52" s="107">
        <v>10808004002</v>
      </c>
      <c r="C52" s="108" t="s">
        <v>159</v>
      </c>
      <c r="D52" s="108" t="s">
        <v>160</v>
      </c>
      <c r="E52" s="109" t="s">
        <v>87</v>
      </c>
      <c r="F52" s="110">
        <v>7.5</v>
      </c>
      <c r="G52" s="111"/>
      <c r="H52" s="111"/>
      <c r="I52" s="112">
        <f t="shared" si="7"/>
        <v>0</v>
      </c>
      <c r="J52" s="112">
        <f t="shared" si="8"/>
        <v>0</v>
      </c>
    </row>
    <row r="53" ht="28" spans="1:10">
      <c r="A53" s="106">
        <f t="shared" si="11"/>
        <v>43</v>
      </c>
      <c r="B53" s="107">
        <v>11502001005</v>
      </c>
      <c r="C53" s="108" t="s">
        <v>161</v>
      </c>
      <c r="D53" s="108" t="s">
        <v>162</v>
      </c>
      <c r="E53" s="109" t="s">
        <v>108</v>
      </c>
      <c r="F53" s="110">
        <v>12.4</v>
      </c>
      <c r="G53" s="111"/>
      <c r="H53" s="111"/>
      <c r="I53" s="112">
        <f t="shared" si="7"/>
        <v>0</v>
      </c>
      <c r="J53" s="112">
        <f t="shared" si="8"/>
        <v>0</v>
      </c>
    </row>
    <row r="54" ht="28" spans="1:10">
      <c r="A54" s="106">
        <f t="shared" si="11"/>
        <v>44</v>
      </c>
      <c r="B54" s="107">
        <v>11502001006</v>
      </c>
      <c r="C54" s="108" t="s">
        <v>163</v>
      </c>
      <c r="D54" s="108" t="s">
        <v>164</v>
      </c>
      <c r="E54" s="109" t="s">
        <v>108</v>
      </c>
      <c r="F54" s="110">
        <v>33.24</v>
      </c>
      <c r="G54" s="111"/>
      <c r="H54" s="111"/>
      <c r="I54" s="112">
        <f t="shared" si="7"/>
        <v>0</v>
      </c>
      <c r="J54" s="112">
        <f t="shared" si="8"/>
        <v>0</v>
      </c>
    </row>
    <row r="55" ht="42" spans="1:10">
      <c r="A55" s="106">
        <f t="shared" si="11"/>
        <v>45</v>
      </c>
      <c r="B55" s="107">
        <v>11207001005</v>
      </c>
      <c r="C55" s="108" t="s">
        <v>165</v>
      </c>
      <c r="D55" s="108" t="s">
        <v>166</v>
      </c>
      <c r="E55" s="109" t="s">
        <v>87</v>
      </c>
      <c r="F55" s="110">
        <v>9.56</v>
      </c>
      <c r="G55" s="111"/>
      <c r="H55" s="111"/>
      <c r="I55" s="112">
        <f t="shared" si="7"/>
        <v>0</v>
      </c>
      <c r="J55" s="112">
        <f t="shared" si="8"/>
        <v>0</v>
      </c>
    </row>
    <row r="56" ht="84" spans="1:10">
      <c r="A56" s="106">
        <f t="shared" si="11"/>
        <v>46</v>
      </c>
      <c r="B56" s="107">
        <v>11204003001</v>
      </c>
      <c r="C56" s="108" t="s">
        <v>167</v>
      </c>
      <c r="D56" s="108" t="s">
        <v>168</v>
      </c>
      <c r="E56" s="109" t="s">
        <v>87</v>
      </c>
      <c r="F56" s="110">
        <v>246.99</v>
      </c>
      <c r="G56" s="111"/>
      <c r="H56" s="111"/>
      <c r="I56" s="112">
        <f t="shared" si="7"/>
        <v>0</v>
      </c>
      <c r="J56" s="112">
        <f t="shared" si="8"/>
        <v>0</v>
      </c>
    </row>
    <row r="57" ht="28" spans="1:10">
      <c r="A57" s="106">
        <f t="shared" si="11"/>
        <v>47</v>
      </c>
      <c r="B57" s="107">
        <v>11105006001</v>
      </c>
      <c r="C57" s="108" t="s">
        <v>169</v>
      </c>
      <c r="D57" s="108" t="s">
        <v>170</v>
      </c>
      <c r="E57" s="109" t="s">
        <v>108</v>
      </c>
      <c r="F57" s="110">
        <v>367.78</v>
      </c>
      <c r="G57" s="111"/>
      <c r="H57" s="111"/>
      <c r="I57" s="112">
        <f t="shared" si="7"/>
        <v>0</v>
      </c>
      <c r="J57" s="112">
        <f t="shared" si="8"/>
        <v>0</v>
      </c>
    </row>
    <row r="58" spans="1:10">
      <c r="A58" s="57"/>
      <c r="B58" s="100"/>
      <c r="C58" s="57" t="s">
        <v>171</v>
      </c>
      <c r="D58" s="57"/>
      <c r="E58" s="57"/>
      <c r="F58" s="104">
        <v>1</v>
      </c>
      <c r="G58" s="105"/>
      <c r="H58" s="105"/>
      <c r="I58" s="112"/>
      <c r="J58" s="112"/>
    </row>
    <row r="59" s="92" customFormat="1" ht="84" spans="1:10">
      <c r="A59" s="106">
        <f>A57+1</f>
        <v>48</v>
      </c>
      <c r="B59" s="107">
        <v>10801002001</v>
      </c>
      <c r="C59" s="108" t="s">
        <v>172</v>
      </c>
      <c r="D59" s="108" t="s">
        <v>173</v>
      </c>
      <c r="E59" s="109" t="s">
        <v>174</v>
      </c>
      <c r="F59" s="110">
        <v>5</v>
      </c>
      <c r="G59" s="111"/>
      <c r="H59" s="111"/>
      <c r="I59" s="112">
        <f t="shared" si="7"/>
        <v>0</v>
      </c>
      <c r="J59" s="112">
        <f t="shared" si="8"/>
        <v>0</v>
      </c>
    </row>
    <row r="60" s="92" customFormat="1" ht="84" spans="1:10">
      <c r="A60" s="106">
        <f>A59+1</f>
        <v>49</v>
      </c>
      <c r="B60" s="107">
        <v>10801002005</v>
      </c>
      <c r="C60" s="108" t="s">
        <v>175</v>
      </c>
      <c r="D60" s="108" t="s">
        <v>176</v>
      </c>
      <c r="E60" s="109" t="s">
        <v>174</v>
      </c>
      <c r="F60" s="110">
        <v>2</v>
      </c>
      <c r="G60" s="111"/>
      <c r="H60" s="111"/>
      <c r="I60" s="112">
        <f t="shared" si="7"/>
        <v>0</v>
      </c>
      <c r="J60" s="112">
        <f t="shared" si="8"/>
        <v>0</v>
      </c>
    </row>
    <row r="61" ht="70" spans="1:10">
      <c r="A61" s="106">
        <f t="shared" ref="A61:A67" si="12">A60+1</f>
        <v>50</v>
      </c>
      <c r="B61" s="107">
        <v>10805005002</v>
      </c>
      <c r="C61" s="108" t="s">
        <v>177</v>
      </c>
      <c r="D61" s="108" t="s">
        <v>178</v>
      </c>
      <c r="E61" s="109" t="s">
        <v>174</v>
      </c>
      <c r="F61" s="110">
        <v>6</v>
      </c>
      <c r="G61" s="111"/>
      <c r="H61" s="111"/>
      <c r="I61" s="112">
        <f t="shared" si="7"/>
        <v>0</v>
      </c>
      <c r="J61" s="112">
        <f t="shared" si="8"/>
        <v>0</v>
      </c>
    </row>
    <row r="62" ht="84" spans="1:10">
      <c r="A62" s="106">
        <f t="shared" si="12"/>
        <v>51</v>
      </c>
      <c r="B62" s="107">
        <v>10801002002</v>
      </c>
      <c r="C62" s="108" t="s">
        <v>179</v>
      </c>
      <c r="D62" s="108" t="s">
        <v>180</v>
      </c>
      <c r="E62" s="109" t="s">
        <v>174</v>
      </c>
      <c r="F62" s="110">
        <v>2</v>
      </c>
      <c r="G62" s="111"/>
      <c r="H62" s="111"/>
      <c r="I62" s="112">
        <f t="shared" si="7"/>
        <v>0</v>
      </c>
      <c r="J62" s="112">
        <f t="shared" si="8"/>
        <v>0</v>
      </c>
    </row>
    <row r="63" ht="84" spans="1:10">
      <c r="A63" s="106">
        <f t="shared" si="12"/>
        <v>52</v>
      </c>
      <c r="B63" s="107">
        <v>10801002003</v>
      </c>
      <c r="C63" s="108" t="s">
        <v>181</v>
      </c>
      <c r="D63" s="108" t="s">
        <v>182</v>
      </c>
      <c r="E63" s="109" t="s">
        <v>174</v>
      </c>
      <c r="F63" s="110">
        <v>3</v>
      </c>
      <c r="G63" s="111"/>
      <c r="H63" s="111"/>
      <c r="I63" s="112">
        <f t="shared" si="7"/>
        <v>0</v>
      </c>
      <c r="J63" s="112">
        <f t="shared" si="8"/>
        <v>0</v>
      </c>
    </row>
    <row r="64" ht="84" spans="1:10">
      <c r="A64" s="106">
        <f t="shared" si="12"/>
        <v>53</v>
      </c>
      <c r="B64" s="107">
        <v>10801002004</v>
      </c>
      <c r="C64" s="108" t="s">
        <v>183</v>
      </c>
      <c r="D64" s="108" t="s">
        <v>184</v>
      </c>
      <c r="E64" s="109" t="s">
        <v>174</v>
      </c>
      <c r="F64" s="110">
        <v>2</v>
      </c>
      <c r="G64" s="111"/>
      <c r="H64" s="111"/>
      <c r="I64" s="112">
        <f t="shared" si="7"/>
        <v>0</v>
      </c>
      <c r="J64" s="112">
        <f t="shared" si="8"/>
        <v>0</v>
      </c>
    </row>
    <row r="65" ht="98" spans="1:10">
      <c r="A65" s="106">
        <f t="shared" si="12"/>
        <v>54</v>
      </c>
      <c r="B65" s="107">
        <v>10801002006</v>
      </c>
      <c r="C65" s="108" t="s">
        <v>185</v>
      </c>
      <c r="D65" s="108" t="s">
        <v>186</v>
      </c>
      <c r="E65" s="109" t="s">
        <v>174</v>
      </c>
      <c r="F65" s="110">
        <v>2</v>
      </c>
      <c r="G65" s="111"/>
      <c r="H65" s="111"/>
      <c r="I65" s="112">
        <f t="shared" si="7"/>
        <v>0</v>
      </c>
      <c r="J65" s="112">
        <f t="shared" si="8"/>
        <v>0</v>
      </c>
    </row>
    <row r="66" ht="98" spans="1:10">
      <c r="A66" s="106">
        <f t="shared" si="12"/>
        <v>55</v>
      </c>
      <c r="B66" s="107">
        <v>10801002007</v>
      </c>
      <c r="C66" s="108" t="s">
        <v>187</v>
      </c>
      <c r="D66" s="108" t="s">
        <v>188</v>
      </c>
      <c r="E66" s="109" t="s">
        <v>174</v>
      </c>
      <c r="F66" s="110">
        <v>2</v>
      </c>
      <c r="G66" s="111"/>
      <c r="H66" s="111"/>
      <c r="I66" s="112">
        <f t="shared" si="7"/>
        <v>0</v>
      </c>
      <c r="J66" s="112">
        <f t="shared" si="8"/>
        <v>0</v>
      </c>
    </row>
    <row r="67" ht="98" spans="1:10">
      <c r="A67" s="106">
        <f t="shared" si="12"/>
        <v>56</v>
      </c>
      <c r="B67" s="107">
        <v>10801002008</v>
      </c>
      <c r="C67" s="108" t="s">
        <v>189</v>
      </c>
      <c r="D67" s="108" t="s">
        <v>190</v>
      </c>
      <c r="E67" s="109" t="s">
        <v>174</v>
      </c>
      <c r="F67" s="110">
        <v>5</v>
      </c>
      <c r="G67" s="111"/>
      <c r="H67" s="111"/>
      <c r="I67" s="112">
        <f t="shared" si="7"/>
        <v>0</v>
      </c>
      <c r="J67" s="112">
        <f t="shared" si="8"/>
        <v>0</v>
      </c>
    </row>
    <row r="68" spans="1:10">
      <c r="A68" s="57"/>
      <c r="B68" s="100"/>
      <c r="C68" s="57" t="s">
        <v>191</v>
      </c>
      <c r="D68" s="57"/>
      <c r="E68" s="57"/>
      <c r="F68" s="104">
        <v>1</v>
      </c>
      <c r="G68" s="105"/>
      <c r="H68" s="105"/>
      <c r="I68" s="112"/>
      <c r="J68" s="112"/>
    </row>
    <row r="69" s="92" customFormat="1" ht="70" spans="1:10">
      <c r="A69" s="106">
        <f>A67+1</f>
        <v>57</v>
      </c>
      <c r="B69" s="107">
        <v>11505001001</v>
      </c>
      <c r="C69" s="108" t="s">
        <v>192</v>
      </c>
      <c r="D69" s="124" t="s">
        <v>193</v>
      </c>
      <c r="E69" s="109" t="s">
        <v>108</v>
      </c>
      <c r="F69" s="110">
        <v>8.8</v>
      </c>
      <c r="G69" s="111"/>
      <c r="H69" s="111"/>
      <c r="I69" s="112">
        <f t="shared" si="7"/>
        <v>0</v>
      </c>
      <c r="J69" s="112">
        <f t="shared" si="8"/>
        <v>0</v>
      </c>
    </row>
    <row r="70" spans="1:10">
      <c r="A70" s="106">
        <f>A69+1</f>
        <v>58</v>
      </c>
      <c r="B70" s="107">
        <v>11210005004</v>
      </c>
      <c r="C70" s="108" t="s">
        <v>194</v>
      </c>
      <c r="D70" s="108" t="s">
        <v>195</v>
      </c>
      <c r="E70" s="109" t="s">
        <v>87</v>
      </c>
      <c r="F70" s="110">
        <v>90.29</v>
      </c>
      <c r="G70" s="111"/>
      <c r="H70" s="111"/>
      <c r="I70" s="112">
        <f t="shared" si="7"/>
        <v>0</v>
      </c>
      <c r="J70" s="112">
        <f t="shared" si="8"/>
        <v>0</v>
      </c>
    </row>
    <row r="71" s="92" customFormat="1" ht="42" spans="1:10">
      <c r="A71" s="106">
        <f t="shared" ref="A71:A74" si="13">A70+1</f>
        <v>59</v>
      </c>
      <c r="B71" s="107">
        <v>11501020001</v>
      </c>
      <c r="C71" s="108" t="s">
        <v>196</v>
      </c>
      <c r="D71" s="108" t="s">
        <v>197</v>
      </c>
      <c r="E71" s="109" t="s">
        <v>108</v>
      </c>
      <c r="F71" s="110">
        <v>4</v>
      </c>
      <c r="G71" s="111"/>
      <c r="H71" s="111"/>
      <c r="I71" s="112">
        <f t="shared" si="7"/>
        <v>0</v>
      </c>
      <c r="J71" s="112">
        <f t="shared" si="8"/>
        <v>0</v>
      </c>
    </row>
    <row r="72" ht="28" spans="1:10">
      <c r="A72" s="106">
        <f t="shared" si="13"/>
        <v>60</v>
      </c>
      <c r="B72" s="107">
        <v>11505010001</v>
      </c>
      <c r="C72" s="108" t="s">
        <v>198</v>
      </c>
      <c r="D72" s="108" t="s">
        <v>199</v>
      </c>
      <c r="E72" s="109" t="s">
        <v>87</v>
      </c>
      <c r="F72" s="110">
        <v>3.96</v>
      </c>
      <c r="G72" s="111"/>
      <c r="H72" s="111"/>
      <c r="I72" s="112">
        <f t="shared" si="7"/>
        <v>0</v>
      </c>
      <c r="J72" s="112">
        <f t="shared" si="8"/>
        <v>0</v>
      </c>
    </row>
    <row r="73" ht="21.5" customHeight="1" spans="1:10">
      <c r="A73" s="106">
        <f t="shared" si="13"/>
        <v>61</v>
      </c>
      <c r="B73" s="107">
        <v>10810001003</v>
      </c>
      <c r="C73" s="108" t="s">
        <v>200</v>
      </c>
      <c r="D73" s="108" t="s">
        <v>201</v>
      </c>
      <c r="E73" s="109" t="s">
        <v>87</v>
      </c>
      <c r="F73" s="110">
        <v>117.76</v>
      </c>
      <c r="G73" s="111"/>
      <c r="H73" s="111"/>
      <c r="I73" s="112">
        <f t="shared" si="7"/>
        <v>0</v>
      </c>
      <c r="J73" s="112">
        <f t="shared" si="8"/>
        <v>0</v>
      </c>
    </row>
    <row r="74" ht="84" spans="1:10">
      <c r="A74" s="106">
        <f t="shared" si="13"/>
        <v>62</v>
      </c>
      <c r="B74" s="107">
        <v>11501008001</v>
      </c>
      <c r="C74" s="108" t="s">
        <v>202</v>
      </c>
      <c r="D74" s="124" t="s">
        <v>203</v>
      </c>
      <c r="E74" s="109" t="s">
        <v>108</v>
      </c>
      <c r="F74" s="110">
        <v>4.5</v>
      </c>
      <c r="G74" s="111"/>
      <c r="H74" s="111"/>
      <c r="I74" s="112">
        <f t="shared" si="7"/>
        <v>0</v>
      </c>
      <c r="J74" s="112">
        <f t="shared" si="8"/>
        <v>0</v>
      </c>
    </row>
    <row r="75" spans="1:10">
      <c r="A75" s="57"/>
      <c r="B75" s="100"/>
      <c r="C75" s="57" t="s">
        <v>204</v>
      </c>
      <c r="D75" s="57"/>
      <c r="E75" s="57"/>
      <c r="F75" s="104">
        <v>1</v>
      </c>
      <c r="G75" s="105"/>
      <c r="H75" s="105"/>
      <c r="I75" s="112"/>
      <c r="J75" s="112"/>
    </row>
    <row r="76" spans="1:10">
      <c r="A76" s="57"/>
      <c r="B76" s="100"/>
      <c r="C76" s="57" t="s">
        <v>70</v>
      </c>
      <c r="D76" s="57"/>
      <c r="E76" s="57"/>
      <c r="F76" s="104">
        <v>1</v>
      </c>
      <c r="G76" s="105"/>
      <c r="H76" s="105"/>
      <c r="I76" s="112"/>
      <c r="J76" s="112"/>
    </row>
    <row r="77" ht="28" spans="1:10">
      <c r="A77" s="106">
        <f>A74+1</f>
        <v>63</v>
      </c>
      <c r="B77" s="107">
        <v>11601001002</v>
      </c>
      <c r="C77" s="108" t="s">
        <v>71</v>
      </c>
      <c r="D77" s="108" t="s">
        <v>72</v>
      </c>
      <c r="E77" s="109" t="s">
        <v>73</v>
      </c>
      <c r="F77" s="110">
        <v>5.61</v>
      </c>
      <c r="G77" s="111"/>
      <c r="H77" s="111"/>
      <c r="I77" s="112">
        <f t="shared" si="7"/>
        <v>0</v>
      </c>
      <c r="J77" s="112">
        <f t="shared" si="8"/>
        <v>0</v>
      </c>
    </row>
    <row r="78" spans="1:10">
      <c r="A78" s="57"/>
      <c r="B78" s="100"/>
      <c r="C78" s="57" t="s">
        <v>74</v>
      </c>
      <c r="D78" s="57"/>
      <c r="E78" s="57"/>
      <c r="F78" s="104">
        <v>1</v>
      </c>
      <c r="G78" s="105"/>
      <c r="H78" s="105"/>
      <c r="I78" s="112"/>
      <c r="J78" s="112"/>
    </row>
    <row r="79" ht="42" spans="1:10">
      <c r="A79" s="106">
        <f>A77+1</f>
        <v>64</v>
      </c>
      <c r="B79" s="107">
        <v>10402001004</v>
      </c>
      <c r="C79" s="108" t="s">
        <v>77</v>
      </c>
      <c r="D79" s="108" t="s">
        <v>78</v>
      </c>
      <c r="E79" s="109" t="s">
        <v>73</v>
      </c>
      <c r="F79" s="110">
        <v>9.63</v>
      </c>
      <c r="G79" s="111"/>
      <c r="H79" s="111"/>
      <c r="I79" s="112">
        <f t="shared" si="7"/>
        <v>0</v>
      </c>
      <c r="J79" s="112">
        <f t="shared" si="8"/>
        <v>0</v>
      </c>
    </row>
    <row r="80" ht="28" spans="1:10">
      <c r="A80" s="106">
        <f>A79+1</f>
        <v>65</v>
      </c>
      <c r="B80" s="107">
        <v>10502002002</v>
      </c>
      <c r="C80" s="108" t="s">
        <v>79</v>
      </c>
      <c r="D80" s="108" t="s">
        <v>80</v>
      </c>
      <c r="E80" s="109" t="s">
        <v>73</v>
      </c>
      <c r="F80" s="110">
        <v>0.18</v>
      </c>
      <c r="G80" s="111"/>
      <c r="H80" s="111"/>
      <c r="I80" s="112">
        <f t="shared" si="7"/>
        <v>0</v>
      </c>
      <c r="J80" s="112">
        <f t="shared" si="8"/>
        <v>0</v>
      </c>
    </row>
    <row r="81" ht="28" spans="1:10">
      <c r="A81" s="106">
        <f t="shared" ref="A81:A85" si="14">A80+1</f>
        <v>66</v>
      </c>
      <c r="B81" s="107">
        <v>10503004002</v>
      </c>
      <c r="C81" s="108" t="s">
        <v>81</v>
      </c>
      <c r="D81" s="108" t="s">
        <v>80</v>
      </c>
      <c r="E81" s="109" t="s">
        <v>73</v>
      </c>
      <c r="F81" s="110">
        <v>0.25</v>
      </c>
      <c r="G81" s="111"/>
      <c r="H81" s="111"/>
      <c r="I81" s="112">
        <f t="shared" si="7"/>
        <v>0</v>
      </c>
      <c r="J81" s="112">
        <f t="shared" si="8"/>
        <v>0</v>
      </c>
    </row>
    <row r="82" spans="1:10">
      <c r="A82" s="106">
        <f t="shared" si="14"/>
        <v>67</v>
      </c>
      <c r="B82" s="107">
        <v>10515001002</v>
      </c>
      <c r="C82" s="108" t="s">
        <v>82</v>
      </c>
      <c r="D82" s="108" t="s">
        <v>83</v>
      </c>
      <c r="E82" s="109" t="s">
        <v>84</v>
      </c>
      <c r="F82" s="110">
        <v>0.076</v>
      </c>
      <c r="G82" s="111"/>
      <c r="H82" s="111"/>
      <c r="I82" s="112">
        <f t="shared" si="7"/>
        <v>0</v>
      </c>
      <c r="J82" s="112">
        <f t="shared" si="8"/>
        <v>0</v>
      </c>
    </row>
    <row r="83" ht="56" spans="1:10">
      <c r="A83" s="106">
        <f t="shared" si="14"/>
        <v>68</v>
      </c>
      <c r="B83" s="107">
        <v>11201001003</v>
      </c>
      <c r="C83" s="108" t="s">
        <v>85</v>
      </c>
      <c r="D83" s="108" t="s">
        <v>86</v>
      </c>
      <c r="E83" s="109" t="s">
        <v>87</v>
      </c>
      <c r="F83" s="110">
        <v>96.28</v>
      </c>
      <c r="G83" s="111"/>
      <c r="H83" s="111"/>
      <c r="I83" s="112">
        <f t="shared" si="7"/>
        <v>0</v>
      </c>
      <c r="J83" s="112">
        <f t="shared" si="8"/>
        <v>0</v>
      </c>
    </row>
    <row r="84" ht="84" spans="1:10">
      <c r="A84" s="106">
        <f t="shared" si="14"/>
        <v>69</v>
      </c>
      <c r="B84" s="107">
        <v>11210006004</v>
      </c>
      <c r="C84" s="108" t="s">
        <v>88</v>
      </c>
      <c r="D84" s="108" t="s">
        <v>89</v>
      </c>
      <c r="E84" s="109" t="s">
        <v>87</v>
      </c>
      <c r="F84" s="110">
        <v>989.97</v>
      </c>
      <c r="G84" s="111"/>
      <c r="H84" s="111"/>
      <c r="I84" s="112">
        <f t="shared" ref="I84:I147" si="15">SUM(G84:H84)</f>
        <v>0</v>
      </c>
      <c r="J84" s="112">
        <f t="shared" ref="J84:J147" si="16">I84*F84</f>
        <v>0</v>
      </c>
    </row>
    <row r="85" ht="42" spans="1:10">
      <c r="A85" s="106">
        <f t="shared" si="14"/>
        <v>70</v>
      </c>
      <c r="B85" s="107">
        <v>11210003002</v>
      </c>
      <c r="C85" s="108" t="s">
        <v>93</v>
      </c>
      <c r="D85" s="108" t="s">
        <v>94</v>
      </c>
      <c r="E85" s="109" t="s">
        <v>87</v>
      </c>
      <c r="F85" s="110">
        <v>112.03</v>
      </c>
      <c r="G85" s="111"/>
      <c r="H85" s="111"/>
      <c r="I85" s="112">
        <f t="shared" si="15"/>
        <v>0</v>
      </c>
      <c r="J85" s="112">
        <f t="shared" si="16"/>
        <v>0</v>
      </c>
    </row>
    <row r="86" spans="1:10">
      <c r="A86" s="57"/>
      <c r="B86" s="100"/>
      <c r="C86" s="57" t="s">
        <v>95</v>
      </c>
      <c r="D86" s="57"/>
      <c r="E86" s="57"/>
      <c r="F86" s="104">
        <v>1</v>
      </c>
      <c r="G86" s="105"/>
      <c r="H86" s="105"/>
      <c r="I86" s="112"/>
      <c r="J86" s="112"/>
    </row>
    <row r="87" s="92" customFormat="1" ht="126" spans="1:10">
      <c r="A87" s="106">
        <f>A85+1</f>
        <v>71</v>
      </c>
      <c r="B87" s="107">
        <v>11302001010</v>
      </c>
      <c r="C87" s="108" t="s">
        <v>96</v>
      </c>
      <c r="D87" s="108" t="s">
        <v>97</v>
      </c>
      <c r="E87" s="109" t="s">
        <v>87</v>
      </c>
      <c r="F87" s="110">
        <v>515.78</v>
      </c>
      <c r="G87" s="111"/>
      <c r="H87" s="111"/>
      <c r="I87" s="112">
        <f t="shared" si="15"/>
        <v>0</v>
      </c>
      <c r="J87" s="112">
        <f t="shared" si="16"/>
        <v>0</v>
      </c>
    </row>
    <row r="88" s="92" customFormat="1" ht="140" spans="1:10">
      <c r="A88" s="106">
        <f>A87+1</f>
        <v>72</v>
      </c>
      <c r="B88" s="107">
        <v>11302001011</v>
      </c>
      <c r="C88" s="108" t="s">
        <v>98</v>
      </c>
      <c r="D88" s="108" t="s">
        <v>205</v>
      </c>
      <c r="E88" s="109" t="s">
        <v>87</v>
      </c>
      <c r="F88" s="110">
        <v>112.44</v>
      </c>
      <c r="G88" s="111"/>
      <c r="H88" s="111"/>
      <c r="I88" s="112">
        <f t="shared" si="15"/>
        <v>0</v>
      </c>
      <c r="J88" s="112">
        <f t="shared" si="16"/>
        <v>0</v>
      </c>
    </row>
    <row r="89" s="92" customFormat="1" ht="126" spans="1:10">
      <c r="A89" s="106">
        <f t="shared" ref="A89:A97" si="17">A88+1</f>
        <v>73</v>
      </c>
      <c r="B89" s="107">
        <v>11302001012</v>
      </c>
      <c r="C89" s="108" t="s">
        <v>102</v>
      </c>
      <c r="D89" s="108" t="s">
        <v>103</v>
      </c>
      <c r="E89" s="109" t="s">
        <v>87</v>
      </c>
      <c r="F89" s="110">
        <v>82.01</v>
      </c>
      <c r="G89" s="111"/>
      <c r="H89" s="111"/>
      <c r="I89" s="112">
        <f t="shared" si="15"/>
        <v>0</v>
      </c>
      <c r="J89" s="112">
        <f t="shared" si="16"/>
        <v>0</v>
      </c>
    </row>
    <row r="90" s="92" customFormat="1" ht="126" spans="1:10">
      <c r="A90" s="106">
        <f t="shared" si="17"/>
        <v>74</v>
      </c>
      <c r="B90" s="107">
        <v>11302001013</v>
      </c>
      <c r="C90" s="108" t="s">
        <v>104</v>
      </c>
      <c r="D90" s="108" t="s">
        <v>105</v>
      </c>
      <c r="E90" s="109" t="s">
        <v>87</v>
      </c>
      <c r="F90" s="110">
        <v>52.6</v>
      </c>
      <c r="G90" s="111"/>
      <c r="H90" s="111"/>
      <c r="I90" s="112">
        <f t="shared" si="15"/>
        <v>0</v>
      </c>
      <c r="J90" s="112">
        <f t="shared" si="16"/>
        <v>0</v>
      </c>
    </row>
    <row r="91" ht="84" spans="1:10">
      <c r="A91" s="106">
        <f t="shared" si="17"/>
        <v>75</v>
      </c>
      <c r="B91" s="107">
        <v>10810002004</v>
      </c>
      <c r="C91" s="108" t="s">
        <v>106</v>
      </c>
      <c r="D91" s="108" t="s">
        <v>107</v>
      </c>
      <c r="E91" s="109" t="s">
        <v>108</v>
      </c>
      <c r="F91" s="110">
        <v>51.11</v>
      </c>
      <c r="G91" s="111"/>
      <c r="H91" s="111"/>
      <c r="I91" s="112">
        <f t="shared" si="15"/>
        <v>0</v>
      </c>
      <c r="J91" s="112">
        <f t="shared" si="16"/>
        <v>0</v>
      </c>
    </row>
    <row r="92" ht="98" spans="1:10">
      <c r="A92" s="106">
        <f t="shared" si="17"/>
        <v>76</v>
      </c>
      <c r="B92" s="107">
        <v>11304001006</v>
      </c>
      <c r="C92" s="108" t="s">
        <v>109</v>
      </c>
      <c r="D92" s="108" t="s">
        <v>110</v>
      </c>
      <c r="E92" s="109" t="s">
        <v>108</v>
      </c>
      <c r="F92" s="110">
        <v>133.42</v>
      </c>
      <c r="G92" s="111"/>
      <c r="H92" s="111"/>
      <c r="I92" s="112">
        <f t="shared" si="15"/>
        <v>0</v>
      </c>
      <c r="J92" s="112">
        <f t="shared" si="16"/>
        <v>0</v>
      </c>
    </row>
    <row r="93" ht="28" spans="1:10">
      <c r="A93" s="106">
        <f t="shared" si="17"/>
        <v>77</v>
      </c>
      <c r="B93" s="107">
        <v>11407001006</v>
      </c>
      <c r="C93" s="108" t="s">
        <v>113</v>
      </c>
      <c r="D93" s="113" t="s">
        <v>116</v>
      </c>
      <c r="E93" s="109" t="s">
        <v>87</v>
      </c>
      <c r="F93" s="110">
        <v>732.8</v>
      </c>
      <c r="G93" s="111"/>
      <c r="H93" s="111"/>
      <c r="I93" s="112">
        <f t="shared" si="15"/>
        <v>0</v>
      </c>
      <c r="J93" s="112">
        <f t="shared" si="16"/>
        <v>0</v>
      </c>
    </row>
    <row r="94" ht="28" spans="1:10">
      <c r="A94" s="106">
        <f t="shared" si="17"/>
        <v>78</v>
      </c>
      <c r="B94" s="107">
        <v>11407001014</v>
      </c>
      <c r="C94" s="108" t="s">
        <v>206</v>
      </c>
      <c r="D94" s="108" t="s">
        <v>122</v>
      </c>
      <c r="E94" s="109" t="s">
        <v>87</v>
      </c>
      <c r="F94" s="110">
        <v>7.88</v>
      </c>
      <c r="G94" s="111"/>
      <c r="H94" s="111"/>
      <c r="I94" s="112">
        <f t="shared" si="15"/>
        <v>0</v>
      </c>
      <c r="J94" s="112">
        <f t="shared" si="16"/>
        <v>0</v>
      </c>
    </row>
    <row r="95" ht="28" spans="1:10">
      <c r="A95" s="106">
        <f t="shared" si="17"/>
        <v>79</v>
      </c>
      <c r="B95" s="107">
        <v>11407001007</v>
      </c>
      <c r="C95" s="108" t="s">
        <v>115</v>
      </c>
      <c r="D95" s="108" t="s">
        <v>116</v>
      </c>
      <c r="E95" s="109" t="s">
        <v>87</v>
      </c>
      <c r="F95" s="110">
        <v>82.01</v>
      </c>
      <c r="G95" s="111"/>
      <c r="H95" s="111"/>
      <c r="I95" s="112">
        <f t="shared" si="15"/>
        <v>0</v>
      </c>
      <c r="J95" s="112">
        <f t="shared" si="16"/>
        <v>0</v>
      </c>
    </row>
    <row r="96" ht="28" spans="1:10">
      <c r="A96" s="106">
        <f t="shared" si="17"/>
        <v>80</v>
      </c>
      <c r="B96" s="107">
        <v>11407001008</v>
      </c>
      <c r="C96" s="108" t="s">
        <v>117</v>
      </c>
      <c r="D96" s="113" t="s">
        <v>118</v>
      </c>
      <c r="E96" s="109" t="s">
        <v>87</v>
      </c>
      <c r="F96" s="110">
        <v>604.06</v>
      </c>
      <c r="G96" s="111"/>
      <c r="H96" s="111"/>
      <c r="I96" s="112">
        <f t="shared" si="15"/>
        <v>0</v>
      </c>
      <c r="J96" s="112">
        <f t="shared" si="16"/>
        <v>0</v>
      </c>
    </row>
    <row r="97" ht="28" spans="1:10">
      <c r="A97" s="106">
        <f t="shared" si="17"/>
        <v>81</v>
      </c>
      <c r="B97" s="107">
        <v>11407001009</v>
      </c>
      <c r="C97" s="108" t="s">
        <v>119</v>
      </c>
      <c r="D97" s="113" t="s">
        <v>120</v>
      </c>
      <c r="E97" s="109" t="s">
        <v>87</v>
      </c>
      <c r="F97" s="110">
        <v>6.82</v>
      </c>
      <c r="G97" s="111"/>
      <c r="H97" s="111"/>
      <c r="I97" s="112">
        <f t="shared" si="15"/>
        <v>0</v>
      </c>
      <c r="J97" s="112">
        <f t="shared" si="16"/>
        <v>0</v>
      </c>
    </row>
    <row r="98" spans="1:10">
      <c r="A98" s="57"/>
      <c r="B98" s="100"/>
      <c r="C98" s="57" t="s">
        <v>123</v>
      </c>
      <c r="D98" s="57"/>
      <c r="E98" s="57"/>
      <c r="F98" s="104">
        <v>1</v>
      </c>
      <c r="G98" s="105"/>
      <c r="H98" s="105"/>
      <c r="I98" s="112"/>
      <c r="J98" s="112"/>
    </row>
    <row r="99" ht="42" spans="1:10">
      <c r="A99" s="106">
        <f>A97+1</f>
        <v>82</v>
      </c>
      <c r="B99" s="107">
        <v>10507004002</v>
      </c>
      <c r="C99" s="108" t="s">
        <v>124</v>
      </c>
      <c r="D99" s="108" t="s">
        <v>125</v>
      </c>
      <c r="E99" s="109" t="s">
        <v>73</v>
      </c>
      <c r="F99" s="110">
        <v>2.62</v>
      </c>
      <c r="G99" s="111"/>
      <c r="H99" s="111"/>
      <c r="I99" s="112">
        <f t="shared" si="15"/>
        <v>0</v>
      </c>
      <c r="J99" s="112">
        <f t="shared" si="16"/>
        <v>0</v>
      </c>
    </row>
    <row r="100" ht="42" spans="1:10">
      <c r="A100" s="106">
        <f>A99+1</f>
        <v>83</v>
      </c>
      <c r="B100" s="107">
        <v>10904002004</v>
      </c>
      <c r="C100" s="108" t="s">
        <v>126</v>
      </c>
      <c r="D100" s="108" t="s">
        <v>127</v>
      </c>
      <c r="E100" s="109" t="s">
        <v>87</v>
      </c>
      <c r="F100" s="110">
        <v>115.26</v>
      </c>
      <c r="G100" s="111"/>
      <c r="H100" s="111"/>
      <c r="I100" s="112">
        <f t="shared" si="15"/>
        <v>0</v>
      </c>
      <c r="J100" s="112">
        <f t="shared" si="16"/>
        <v>0</v>
      </c>
    </row>
    <row r="101" ht="126" spans="1:10">
      <c r="A101" s="106">
        <f t="shared" ref="A101:A105" si="18">A100+1</f>
        <v>84</v>
      </c>
      <c r="B101" s="107">
        <v>11102003009</v>
      </c>
      <c r="C101" s="115" t="s">
        <v>128</v>
      </c>
      <c r="D101" s="115" t="s">
        <v>207</v>
      </c>
      <c r="E101" s="109" t="s">
        <v>87</v>
      </c>
      <c r="F101" s="110">
        <v>81.53</v>
      </c>
      <c r="G101" s="118"/>
      <c r="H101" s="118"/>
      <c r="I101" s="112">
        <f t="shared" si="15"/>
        <v>0</v>
      </c>
      <c r="J101" s="112">
        <f t="shared" si="16"/>
        <v>0</v>
      </c>
    </row>
    <row r="102" ht="140" spans="1:10">
      <c r="A102" s="106">
        <f t="shared" si="18"/>
        <v>85</v>
      </c>
      <c r="B102" s="107">
        <v>11102003004</v>
      </c>
      <c r="C102" s="108" t="s">
        <v>130</v>
      </c>
      <c r="D102" s="115" t="s">
        <v>131</v>
      </c>
      <c r="E102" s="109" t="s">
        <v>87</v>
      </c>
      <c r="F102" s="110">
        <v>877.49</v>
      </c>
      <c r="G102" s="111"/>
      <c r="H102" s="111"/>
      <c r="I102" s="112">
        <f t="shared" si="15"/>
        <v>0</v>
      </c>
      <c r="J102" s="112">
        <f t="shared" si="16"/>
        <v>0</v>
      </c>
    </row>
    <row r="103" ht="140" spans="1:10">
      <c r="A103" s="106">
        <f t="shared" si="18"/>
        <v>86</v>
      </c>
      <c r="B103" s="107">
        <v>11102003005</v>
      </c>
      <c r="C103" s="108" t="s">
        <v>208</v>
      </c>
      <c r="D103" s="115" t="s">
        <v>209</v>
      </c>
      <c r="E103" s="109" t="s">
        <v>87</v>
      </c>
      <c r="F103" s="110">
        <v>218.6</v>
      </c>
      <c r="G103" s="111"/>
      <c r="H103" s="111"/>
      <c r="I103" s="112">
        <f t="shared" si="15"/>
        <v>0</v>
      </c>
      <c r="J103" s="112">
        <f t="shared" si="16"/>
        <v>0</v>
      </c>
    </row>
    <row r="104" ht="28" spans="1:10">
      <c r="A104" s="106">
        <f t="shared" si="18"/>
        <v>87</v>
      </c>
      <c r="B104" s="107">
        <v>11104004002</v>
      </c>
      <c r="C104" s="108" t="s">
        <v>134</v>
      </c>
      <c r="D104" s="108" t="s">
        <v>135</v>
      </c>
      <c r="E104" s="109" t="s">
        <v>87</v>
      </c>
      <c r="F104" s="110">
        <v>10.37</v>
      </c>
      <c r="G104" s="111"/>
      <c r="H104" s="111"/>
      <c r="I104" s="112">
        <f t="shared" si="15"/>
        <v>0</v>
      </c>
      <c r="J104" s="112">
        <f t="shared" si="16"/>
        <v>0</v>
      </c>
    </row>
    <row r="105" ht="98" spans="1:10">
      <c r="A105" s="106">
        <f t="shared" si="18"/>
        <v>88</v>
      </c>
      <c r="B105" s="107">
        <v>11102001002</v>
      </c>
      <c r="C105" s="108" t="s">
        <v>136</v>
      </c>
      <c r="D105" s="108" t="s">
        <v>137</v>
      </c>
      <c r="E105" s="109" t="s">
        <v>87</v>
      </c>
      <c r="F105" s="110">
        <v>3.38</v>
      </c>
      <c r="G105" s="111"/>
      <c r="H105" s="111"/>
      <c r="I105" s="112">
        <f t="shared" si="15"/>
        <v>0</v>
      </c>
      <c r="J105" s="112">
        <f t="shared" si="16"/>
        <v>0</v>
      </c>
    </row>
    <row r="106" spans="1:10">
      <c r="A106" s="57"/>
      <c r="B106" s="100"/>
      <c r="C106" s="57" t="s">
        <v>138</v>
      </c>
      <c r="D106" s="57"/>
      <c r="E106" s="57"/>
      <c r="F106" s="104">
        <v>1</v>
      </c>
      <c r="G106" s="105"/>
      <c r="H106" s="105"/>
      <c r="I106" s="112"/>
      <c r="J106" s="112"/>
    </row>
    <row r="107" ht="28" spans="1:10">
      <c r="A107" s="106">
        <f>A105+1</f>
        <v>89</v>
      </c>
      <c r="B107" s="107">
        <v>11406001008</v>
      </c>
      <c r="C107" s="108" t="s">
        <v>139</v>
      </c>
      <c r="D107" s="108" t="s">
        <v>140</v>
      </c>
      <c r="E107" s="109" t="s">
        <v>87</v>
      </c>
      <c r="F107" s="110">
        <v>1477.55</v>
      </c>
      <c r="G107" s="111"/>
      <c r="H107" s="111"/>
      <c r="I107" s="112">
        <f t="shared" si="15"/>
        <v>0</v>
      </c>
      <c r="J107" s="112">
        <f t="shared" si="16"/>
        <v>0</v>
      </c>
    </row>
    <row r="108" ht="28" spans="1:10">
      <c r="A108" s="106">
        <f>A107+1</f>
        <v>90</v>
      </c>
      <c r="B108" s="107">
        <v>11406001015</v>
      </c>
      <c r="C108" s="108" t="s">
        <v>210</v>
      </c>
      <c r="D108" s="108" t="s">
        <v>211</v>
      </c>
      <c r="E108" s="109" t="s">
        <v>87</v>
      </c>
      <c r="F108" s="110">
        <v>11.31</v>
      </c>
      <c r="G108" s="111"/>
      <c r="H108" s="111"/>
      <c r="I108" s="112">
        <f t="shared" si="15"/>
        <v>0</v>
      </c>
      <c r="J108" s="112">
        <f t="shared" si="16"/>
        <v>0</v>
      </c>
    </row>
    <row r="109" ht="28" spans="1:10">
      <c r="A109" s="106">
        <f t="shared" ref="A109:A115" si="19">A108+1</f>
        <v>91</v>
      </c>
      <c r="B109" s="107">
        <v>11406001009</v>
      </c>
      <c r="C109" s="108" t="s">
        <v>141</v>
      </c>
      <c r="D109" s="108" t="s">
        <v>142</v>
      </c>
      <c r="E109" s="109" t="s">
        <v>87</v>
      </c>
      <c r="F109" s="110">
        <v>3.96</v>
      </c>
      <c r="G109" s="111"/>
      <c r="H109" s="111"/>
      <c r="I109" s="112">
        <f t="shared" si="15"/>
        <v>0</v>
      </c>
      <c r="J109" s="112">
        <f t="shared" si="16"/>
        <v>0</v>
      </c>
    </row>
    <row r="110" s="92" customFormat="1" ht="28" spans="1:10">
      <c r="A110" s="106">
        <f t="shared" si="19"/>
        <v>92</v>
      </c>
      <c r="B110" s="107">
        <v>11207001025</v>
      </c>
      <c r="C110" s="108" t="s">
        <v>145</v>
      </c>
      <c r="D110" s="108" t="s">
        <v>146</v>
      </c>
      <c r="E110" s="109" t="s">
        <v>87</v>
      </c>
      <c r="F110" s="110">
        <v>29.76</v>
      </c>
      <c r="G110" s="111"/>
      <c r="H110" s="111"/>
      <c r="I110" s="112">
        <f t="shared" si="15"/>
        <v>0</v>
      </c>
      <c r="J110" s="112">
        <f t="shared" si="16"/>
        <v>0</v>
      </c>
    </row>
    <row r="111" ht="28" spans="1:10">
      <c r="A111" s="106">
        <f t="shared" si="19"/>
        <v>93</v>
      </c>
      <c r="B111" s="107">
        <v>11207001048</v>
      </c>
      <c r="C111" s="108" t="s">
        <v>149</v>
      </c>
      <c r="D111" s="108" t="s">
        <v>150</v>
      </c>
      <c r="E111" s="109" t="s">
        <v>87</v>
      </c>
      <c r="F111" s="110">
        <v>59.72</v>
      </c>
      <c r="G111" s="111"/>
      <c r="H111" s="111"/>
      <c r="I111" s="112">
        <f t="shared" si="15"/>
        <v>0</v>
      </c>
      <c r="J111" s="112">
        <f t="shared" si="16"/>
        <v>0</v>
      </c>
    </row>
    <row r="112" ht="28" spans="1:10">
      <c r="A112" s="106">
        <f t="shared" si="19"/>
        <v>94</v>
      </c>
      <c r="B112" s="107">
        <v>10808004005</v>
      </c>
      <c r="C112" s="108" t="s">
        <v>157</v>
      </c>
      <c r="D112" s="108" t="s">
        <v>158</v>
      </c>
      <c r="E112" s="109" t="s">
        <v>87</v>
      </c>
      <c r="F112" s="110">
        <v>16.77</v>
      </c>
      <c r="G112" s="111"/>
      <c r="H112" s="111"/>
      <c r="I112" s="112">
        <f t="shared" si="15"/>
        <v>0</v>
      </c>
      <c r="J112" s="112">
        <f t="shared" si="16"/>
        <v>0</v>
      </c>
    </row>
    <row r="113" ht="28" spans="1:10">
      <c r="A113" s="106">
        <f t="shared" si="19"/>
        <v>95</v>
      </c>
      <c r="B113" s="107">
        <v>11207001032</v>
      </c>
      <c r="C113" s="108" t="s">
        <v>165</v>
      </c>
      <c r="D113" s="108" t="s">
        <v>212</v>
      </c>
      <c r="E113" s="109" t="s">
        <v>87</v>
      </c>
      <c r="F113" s="110">
        <v>0.72</v>
      </c>
      <c r="G113" s="111"/>
      <c r="H113" s="111"/>
      <c r="I113" s="112">
        <f t="shared" si="15"/>
        <v>0</v>
      </c>
      <c r="J113" s="112">
        <f t="shared" si="16"/>
        <v>0</v>
      </c>
    </row>
    <row r="114" ht="84" spans="1:10">
      <c r="A114" s="106">
        <f t="shared" si="19"/>
        <v>96</v>
      </c>
      <c r="B114" s="107">
        <v>11204003003</v>
      </c>
      <c r="C114" s="108" t="s">
        <v>213</v>
      </c>
      <c r="D114" s="108" t="s">
        <v>214</v>
      </c>
      <c r="E114" s="109" t="s">
        <v>87</v>
      </c>
      <c r="F114" s="110">
        <v>297.63</v>
      </c>
      <c r="G114" s="111"/>
      <c r="H114" s="111"/>
      <c r="I114" s="112">
        <f t="shared" si="15"/>
        <v>0</v>
      </c>
      <c r="J114" s="112">
        <f t="shared" si="16"/>
        <v>0</v>
      </c>
    </row>
    <row r="115" ht="28" spans="1:10">
      <c r="A115" s="106">
        <f t="shared" si="19"/>
        <v>97</v>
      </c>
      <c r="B115" s="107">
        <v>11105006006</v>
      </c>
      <c r="C115" s="108" t="s">
        <v>169</v>
      </c>
      <c r="D115" s="108" t="s">
        <v>170</v>
      </c>
      <c r="E115" s="109" t="s">
        <v>108</v>
      </c>
      <c r="F115" s="110">
        <v>466.01</v>
      </c>
      <c r="G115" s="111"/>
      <c r="H115" s="111"/>
      <c r="I115" s="112">
        <f t="shared" si="15"/>
        <v>0</v>
      </c>
      <c r="J115" s="112">
        <f t="shared" si="16"/>
        <v>0</v>
      </c>
    </row>
    <row r="116" ht="16.5" customHeight="1" spans="1:10">
      <c r="A116" s="57"/>
      <c r="B116" s="100"/>
      <c r="C116" s="57" t="s">
        <v>171</v>
      </c>
      <c r="D116" s="57"/>
      <c r="E116" s="57"/>
      <c r="F116" s="104">
        <v>1</v>
      </c>
      <c r="G116" s="105"/>
      <c r="H116" s="105"/>
      <c r="I116" s="112"/>
      <c r="J116" s="112"/>
    </row>
    <row r="117" s="92" customFormat="1" ht="84" spans="1:10">
      <c r="A117" s="106">
        <f>A115+1</f>
        <v>98</v>
      </c>
      <c r="B117" s="107">
        <v>10801002009</v>
      </c>
      <c r="C117" s="108" t="s">
        <v>172</v>
      </c>
      <c r="D117" s="108" t="s">
        <v>173</v>
      </c>
      <c r="E117" s="109" t="s">
        <v>174</v>
      </c>
      <c r="F117" s="110">
        <v>4</v>
      </c>
      <c r="G117" s="111"/>
      <c r="H117" s="111"/>
      <c r="I117" s="112">
        <f t="shared" si="15"/>
        <v>0</v>
      </c>
      <c r="J117" s="112">
        <f t="shared" si="16"/>
        <v>0</v>
      </c>
    </row>
    <row r="118" s="92" customFormat="1" ht="84" spans="1:10">
      <c r="A118" s="106">
        <f>A117+1</f>
        <v>99</v>
      </c>
      <c r="B118" s="107">
        <v>10801002010</v>
      </c>
      <c r="C118" s="108" t="s">
        <v>215</v>
      </c>
      <c r="D118" s="108" t="s">
        <v>216</v>
      </c>
      <c r="E118" s="109" t="s">
        <v>174</v>
      </c>
      <c r="F118" s="110">
        <v>1</v>
      </c>
      <c r="G118" s="111"/>
      <c r="H118" s="111"/>
      <c r="I118" s="112">
        <f t="shared" si="15"/>
        <v>0</v>
      </c>
      <c r="J118" s="112">
        <f t="shared" si="16"/>
        <v>0</v>
      </c>
    </row>
    <row r="119" ht="70" spans="1:10">
      <c r="A119" s="106">
        <f t="shared" ref="A119:A125" si="20">A118+1</f>
        <v>100</v>
      </c>
      <c r="B119" s="107">
        <v>10805005004</v>
      </c>
      <c r="C119" s="108" t="s">
        <v>177</v>
      </c>
      <c r="D119" s="108" t="s">
        <v>178</v>
      </c>
      <c r="E119" s="109" t="s">
        <v>174</v>
      </c>
      <c r="F119" s="110">
        <v>14</v>
      </c>
      <c r="G119" s="111"/>
      <c r="H119" s="111"/>
      <c r="I119" s="112">
        <f t="shared" si="15"/>
        <v>0</v>
      </c>
      <c r="J119" s="112">
        <f t="shared" si="16"/>
        <v>0</v>
      </c>
    </row>
    <row r="120" ht="70" spans="1:10">
      <c r="A120" s="106">
        <f t="shared" si="20"/>
        <v>101</v>
      </c>
      <c r="B120" s="107">
        <v>10805005005</v>
      </c>
      <c r="C120" s="108" t="s">
        <v>217</v>
      </c>
      <c r="D120" s="108" t="s">
        <v>218</v>
      </c>
      <c r="E120" s="109" t="s">
        <v>174</v>
      </c>
      <c r="F120" s="110">
        <v>1</v>
      </c>
      <c r="G120" s="111"/>
      <c r="H120" s="111"/>
      <c r="I120" s="112">
        <f t="shared" si="15"/>
        <v>0</v>
      </c>
      <c r="J120" s="112">
        <f t="shared" si="16"/>
        <v>0</v>
      </c>
    </row>
    <row r="121" ht="84" spans="1:10">
      <c r="A121" s="106">
        <f t="shared" si="20"/>
        <v>102</v>
      </c>
      <c r="B121" s="107">
        <v>10801002017</v>
      </c>
      <c r="C121" s="108" t="s">
        <v>179</v>
      </c>
      <c r="D121" s="108" t="s">
        <v>180</v>
      </c>
      <c r="E121" s="109" t="s">
        <v>174</v>
      </c>
      <c r="F121" s="110">
        <v>2</v>
      </c>
      <c r="G121" s="111"/>
      <c r="H121" s="111"/>
      <c r="I121" s="112">
        <f t="shared" si="15"/>
        <v>0</v>
      </c>
      <c r="J121" s="112">
        <f t="shared" si="16"/>
        <v>0</v>
      </c>
    </row>
    <row r="122" ht="84" spans="1:10">
      <c r="A122" s="106">
        <f t="shared" si="20"/>
        <v>103</v>
      </c>
      <c r="B122" s="107">
        <v>10801002018</v>
      </c>
      <c r="C122" s="108" t="s">
        <v>183</v>
      </c>
      <c r="D122" s="108" t="s">
        <v>184</v>
      </c>
      <c r="E122" s="109" t="s">
        <v>174</v>
      </c>
      <c r="F122" s="110">
        <v>2</v>
      </c>
      <c r="G122" s="111"/>
      <c r="H122" s="111"/>
      <c r="I122" s="112">
        <f t="shared" si="15"/>
        <v>0</v>
      </c>
      <c r="J122" s="112">
        <f t="shared" si="16"/>
        <v>0</v>
      </c>
    </row>
    <row r="123" ht="98" spans="1:10">
      <c r="A123" s="106">
        <f t="shared" si="20"/>
        <v>104</v>
      </c>
      <c r="B123" s="107">
        <v>10801002019</v>
      </c>
      <c r="C123" s="108" t="s">
        <v>185</v>
      </c>
      <c r="D123" s="108" t="s">
        <v>186</v>
      </c>
      <c r="E123" s="109" t="s">
        <v>174</v>
      </c>
      <c r="F123" s="110">
        <v>2</v>
      </c>
      <c r="G123" s="111"/>
      <c r="H123" s="111"/>
      <c r="I123" s="112">
        <f t="shared" si="15"/>
        <v>0</v>
      </c>
      <c r="J123" s="112">
        <f t="shared" si="16"/>
        <v>0</v>
      </c>
    </row>
    <row r="124" ht="98" spans="1:10">
      <c r="A124" s="106">
        <f t="shared" si="20"/>
        <v>105</v>
      </c>
      <c r="B124" s="107">
        <v>10801002020</v>
      </c>
      <c r="C124" s="108" t="s">
        <v>187</v>
      </c>
      <c r="D124" s="108" t="s">
        <v>188</v>
      </c>
      <c r="E124" s="109" t="s">
        <v>174</v>
      </c>
      <c r="F124" s="110">
        <v>2</v>
      </c>
      <c r="G124" s="111"/>
      <c r="H124" s="111"/>
      <c r="I124" s="112">
        <f t="shared" si="15"/>
        <v>0</v>
      </c>
      <c r="J124" s="112">
        <f t="shared" si="16"/>
        <v>0</v>
      </c>
    </row>
    <row r="125" ht="98" spans="1:10">
      <c r="A125" s="106">
        <f t="shared" si="20"/>
        <v>106</v>
      </c>
      <c r="B125" s="107">
        <v>10801002021</v>
      </c>
      <c r="C125" s="108" t="s">
        <v>189</v>
      </c>
      <c r="D125" s="108" t="s">
        <v>190</v>
      </c>
      <c r="E125" s="109" t="s">
        <v>174</v>
      </c>
      <c r="F125" s="110">
        <v>5</v>
      </c>
      <c r="G125" s="111"/>
      <c r="H125" s="111"/>
      <c r="I125" s="112">
        <f t="shared" si="15"/>
        <v>0</v>
      </c>
      <c r="J125" s="112">
        <f t="shared" si="16"/>
        <v>0</v>
      </c>
    </row>
    <row r="126" spans="1:10">
      <c r="A126" s="57"/>
      <c r="B126" s="100"/>
      <c r="C126" s="57" t="s">
        <v>191</v>
      </c>
      <c r="D126" s="57"/>
      <c r="E126" s="57"/>
      <c r="F126" s="104">
        <v>1</v>
      </c>
      <c r="G126" s="105"/>
      <c r="H126" s="105"/>
      <c r="I126" s="112"/>
      <c r="J126" s="112"/>
    </row>
    <row r="127" s="94" customFormat="1" ht="70" spans="1:10">
      <c r="A127" s="125">
        <f>A125+1</f>
        <v>107</v>
      </c>
      <c r="B127" s="114">
        <v>11505001002</v>
      </c>
      <c r="C127" s="115" t="s">
        <v>192</v>
      </c>
      <c r="D127" s="124" t="s">
        <v>193</v>
      </c>
      <c r="E127" s="116" t="s">
        <v>108</v>
      </c>
      <c r="F127" s="126">
        <v>8.8</v>
      </c>
      <c r="G127" s="111"/>
      <c r="H127" s="111"/>
      <c r="I127" s="112">
        <f t="shared" si="15"/>
        <v>0</v>
      </c>
      <c r="J127" s="112">
        <f t="shared" si="16"/>
        <v>0</v>
      </c>
    </row>
    <row r="128" spans="1:10">
      <c r="A128" s="106">
        <f>A127+1</f>
        <v>108</v>
      </c>
      <c r="B128" s="107">
        <v>11210005005</v>
      </c>
      <c r="C128" s="108" t="s">
        <v>194</v>
      </c>
      <c r="D128" s="108" t="s">
        <v>195</v>
      </c>
      <c r="E128" s="109" t="s">
        <v>87</v>
      </c>
      <c r="F128" s="110">
        <v>90.29</v>
      </c>
      <c r="G128" s="111"/>
      <c r="H128" s="111"/>
      <c r="I128" s="112">
        <f t="shared" si="15"/>
        <v>0</v>
      </c>
      <c r="J128" s="112">
        <f t="shared" si="16"/>
        <v>0</v>
      </c>
    </row>
    <row r="129" ht="28" spans="1:10">
      <c r="A129" s="106">
        <f t="shared" ref="A129:A131" si="21">A128+1</f>
        <v>109</v>
      </c>
      <c r="B129" s="107">
        <v>11505010002</v>
      </c>
      <c r="C129" s="108" t="s">
        <v>198</v>
      </c>
      <c r="D129" s="108" t="s">
        <v>199</v>
      </c>
      <c r="E129" s="109" t="s">
        <v>87</v>
      </c>
      <c r="F129" s="110">
        <v>3.96</v>
      </c>
      <c r="G129" s="111"/>
      <c r="H129" s="111"/>
      <c r="I129" s="112">
        <f t="shared" si="15"/>
        <v>0</v>
      </c>
      <c r="J129" s="112">
        <f t="shared" si="16"/>
        <v>0</v>
      </c>
    </row>
    <row r="130" spans="1:10">
      <c r="A130" s="106">
        <f t="shared" si="21"/>
        <v>110</v>
      </c>
      <c r="B130" s="107">
        <v>10810001001</v>
      </c>
      <c r="C130" s="108" t="s">
        <v>200</v>
      </c>
      <c r="D130" s="108" t="s">
        <v>201</v>
      </c>
      <c r="E130" s="109" t="s">
        <v>87</v>
      </c>
      <c r="F130" s="110">
        <v>163.55</v>
      </c>
      <c r="G130" s="111"/>
      <c r="H130" s="111"/>
      <c r="I130" s="112">
        <f t="shared" si="15"/>
        <v>0</v>
      </c>
      <c r="J130" s="112">
        <f t="shared" si="16"/>
        <v>0</v>
      </c>
    </row>
    <row r="131" ht="84" spans="1:10">
      <c r="A131" s="106">
        <f t="shared" si="21"/>
        <v>111</v>
      </c>
      <c r="B131" s="107">
        <v>11501008002</v>
      </c>
      <c r="C131" s="108" t="s">
        <v>202</v>
      </c>
      <c r="D131" s="124" t="s">
        <v>203</v>
      </c>
      <c r="E131" s="109" t="s">
        <v>108</v>
      </c>
      <c r="F131" s="127">
        <v>7</v>
      </c>
      <c r="G131" s="111"/>
      <c r="H131" s="111"/>
      <c r="I131" s="112">
        <f t="shared" si="15"/>
        <v>0</v>
      </c>
      <c r="J131" s="112">
        <f t="shared" si="16"/>
        <v>0</v>
      </c>
    </row>
    <row r="132" spans="1:10">
      <c r="A132" s="57"/>
      <c r="B132" s="100"/>
      <c r="C132" s="57" t="s">
        <v>219</v>
      </c>
      <c r="D132" s="57"/>
      <c r="E132" s="57"/>
      <c r="F132" s="104">
        <v>1</v>
      </c>
      <c r="G132" s="105"/>
      <c r="H132" s="105"/>
      <c r="I132" s="112"/>
      <c r="J132" s="112"/>
    </row>
    <row r="133" spans="1:10">
      <c r="A133" s="57"/>
      <c r="B133" s="100"/>
      <c r="C133" s="57" t="s">
        <v>70</v>
      </c>
      <c r="D133" s="57"/>
      <c r="E133" s="57"/>
      <c r="F133" s="104">
        <v>1</v>
      </c>
      <c r="G133" s="105"/>
      <c r="H133" s="105"/>
      <c r="I133" s="112"/>
      <c r="J133" s="112"/>
    </row>
    <row r="134" ht="28" spans="1:10">
      <c r="A134" s="106">
        <f>A131+1</f>
        <v>112</v>
      </c>
      <c r="B134" s="107">
        <v>11601001003</v>
      </c>
      <c r="C134" s="108" t="s">
        <v>71</v>
      </c>
      <c r="D134" s="108" t="s">
        <v>72</v>
      </c>
      <c r="E134" s="109" t="s">
        <v>73</v>
      </c>
      <c r="F134" s="110">
        <v>1.76</v>
      </c>
      <c r="G134" s="111"/>
      <c r="H134" s="111"/>
      <c r="I134" s="112">
        <f t="shared" si="15"/>
        <v>0</v>
      </c>
      <c r="J134" s="112">
        <f t="shared" si="16"/>
        <v>0</v>
      </c>
    </row>
    <row r="135" spans="1:10">
      <c r="A135" s="57"/>
      <c r="B135" s="100"/>
      <c r="C135" s="57" t="s">
        <v>74</v>
      </c>
      <c r="D135" s="57"/>
      <c r="E135" s="57"/>
      <c r="F135" s="104">
        <v>1</v>
      </c>
      <c r="G135" s="105"/>
      <c r="H135" s="105"/>
      <c r="I135" s="112"/>
      <c r="J135" s="112"/>
    </row>
    <row r="136" ht="42" spans="1:10">
      <c r="A136" s="106">
        <f>A134+1</f>
        <v>113</v>
      </c>
      <c r="B136" s="107">
        <v>10402001006</v>
      </c>
      <c r="C136" s="108" t="s">
        <v>75</v>
      </c>
      <c r="D136" s="108" t="s">
        <v>76</v>
      </c>
      <c r="E136" s="109" t="s">
        <v>73</v>
      </c>
      <c r="F136" s="110">
        <v>3.01</v>
      </c>
      <c r="G136" s="111"/>
      <c r="H136" s="111"/>
      <c r="I136" s="112">
        <f t="shared" si="15"/>
        <v>0</v>
      </c>
      <c r="J136" s="112">
        <f t="shared" si="16"/>
        <v>0</v>
      </c>
    </row>
    <row r="137" ht="28" spans="1:10">
      <c r="A137" s="106">
        <f>A136+1</f>
        <v>114</v>
      </c>
      <c r="B137" s="107">
        <v>10502002003</v>
      </c>
      <c r="C137" s="108" t="s">
        <v>79</v>
      </c>
      <c r="D137" s="108" t="s">
        <v>80</v>
      </c>
      <c r="E137" s="109" t="s">
        <v>73</v>
      </c>
      <c r="F137" s="110">
        <v>0.19</v>
      </c>
      <c r="G137" s="111"/>
      <c r="H137" s="111"/>
      <c r="I137" s="112">
        <f t="shared" si="15"/>
        <v>0</v>
      </c>
      <c r="J137" s="112">
        <f t="shared" si="16"/>
        <v>0</v>
      </c>
    </row>
    <row r="138" ht="28" spans="1:10">
      <c r="A138" s="106">
        <f t="shared" ref="A138:A143" si="22">A137+1</f>
        <v>115</v>
      </c>
      <c r="B138" s="107">
        <v>10503004003</v>
      </c>
      <c r="C138" s="108" t="s">
        <v>81</v>
      </c>
      <c r="D138" s="108" t="s">
        <v>80</v>
      </c>
      <c r="E138" s="109" t="s">
        <v>73</v>
      </c>
      <c r="F138" s="110">
        <v>0.13</v>
      </c>
      <c r="G138" s="111"/>
      <c r="H138" s="111"/>
      <c r="I138" s="112">
        <f t="shared" si="15"/>
        <v>0</v>
      </c>
      <c r="J138" s="112">
        <f t="shared" si="16"/>
        <v>0</v>
      </c>
    </row>
    <row r="139" spans="1:10">
      <c r="A139" s="106">
        <f t="shared" si="22"/>
        <v>116</v>
      </c>
      <c r="B139" s="107">
        <v>10515001003</v>
      </c>
      <c r="C139" s="108" t="s">
        <v>82</v>
      </c>
      <c r="D139" s="108" t="s">
        <v>83</v>
      </c>
      <c r="E139" s="109" t="s">
        <v>84</v>
      </c>
      <c r="F139" s="110">
        <v>0.039</v>
      </c>
      <c r="G139" s="111"/>
      <c r="H139" s="111"/>
      <c r="I139" s="112">
        <f t="shared" si="15"/>
        <v>0</v>
      </c>
      <c r="J139" s="112">
        <f t="shared" si="16"/>
        <v>0</v>
      </c>
    </row>
    <row r="140" ht="56" spans="1:10">
      <c r="A140" s="106">
        <f t="shared" si="22"/>
        <v>117</v>
      </c>
      <c r="B140" s="107">
        <v>11201001004</v>
      </c>
      <c r="C140" s="108" t="s">
        <v>85</v>
      </c>
      <c r="D140" s="108" t="s">
        <v>86</v>
      </c>
      <c r="E140" s="109" t="s">
        <v>87</v>
      </c>
      <c r="F140" s="110">
        <v>60.19</v>
      </c>
      <c r="G140" s="111"/>
      <c r="H140" s="111"/>
      <c r="I140" s="112">
        <f t="shared" si="15"/>
        <v>0</v>
      </c>
      <c r="J140" s="112">
        <f t="shared" si="16"/>
        <v>0</v>
      </c>
    </row>
    <row r="141" ht="84" spans="1:10">
      <c r="A141" s="106">
        <f t="shared" si="22"/>
        <v>118</v>
      </c>
      <c r="B141" s="107">
        <v>11210006009</v>
      </c>
      <c r="C141" s="108" t="s">
        <v>88</v>
      </c>
      <c r="D141" s="108" t="s">
        <v>89</v>
      </c>
      <c r="E141" s="109" t="s">
        <v>87</v>
      </c>
      <c r="F141" s="110">
        <v>1010.01</v>
      </c>
      <c r="G141" s="111"/>
      <c r="H141" s="111"/>
      <c r="I141" s="112">
        <f t="shared" si="15"/>
        <v>0</v>
      </c>
      <c r="J141" s="112">
        <f t="shared" si="16"/>
        <v>0</v>
      </c>
    </row>
    <row r="142" s="92" customFormat="1" ht="42" spans="1:10">
      <c r="A142" s="106">
        <f t="shared" si="22"/>
        <v>119</v>
      </c>
      <c r="B142" s="107">
        <v>11210006013</v>
      </c>
      <c r="C142" s="108" t="s">
        <v>220</v>
      </c>
      <c r="D142" s="108" t="s">
        <v>221</v>
      </c>
      <c r="E142" s="109" t="s">
        <v>87</v>
      </c>
      <c r="F142" s="110">
        <v>0</v>
      </c>
      <c r="G142" s="111"/>
      <c r="H142" s="111"/>
      <c r="I142" s="112">
        <f t="shared" si="15"/>
        <v>0</v>
      </c>
      <c r="J142" s="112">
        <f t="shared" si="16"/>
        <v>0</v>
      </c>
    </row>
    <row r="143" ht="42" spans="1:10">
      <c r="A143" s="106">
        <f t="shared" si="22"/>
        <v>120</v>
      </c>
      <c r="B143" s="107">
        <v>11210003005</v>
      </c>
      <c r="C143" s="108" t="s">
        <v>93</v>
      </c>
      <c r="D143" s="108" t="s">
        <v>94</v>
      </c>
      <c r="E143" s="109" t="s">
        <v>87</v>
      </c>
      <c r="F143" s="110">
        <v>129.74</v>
      </c>
      <c r="G143" s="111"/>
      <c r="H143" s="111"/>
      <c r="I143" s="112">
        <f t="shared" si="15"/>
        <v>0</v>
      </c>
      <c r="J143" s="112">
        <f t="shared" si="16"/>
        <v>0</v>
      </c>
    </row>
    <row r="144" spans="1:10">
      <c r="A144" s="57"/>
      <c r="B144" s="100"/>
      <c r="C144" s="57" t="s">
        <v>95</v>
      </c>
      <c r="D144" s="57"/>
      <c r="E144" s="57"/>
      <c r="F144" s="104">
        <v>1</v>
      </c>
      <c r="G144" s="105"/>
      <c r="H144" s="105"/>
      <c r="I144" s="112"/>
      <c r="J144" s="112"/>
    </row>
    <row r="145" s="92" customFormat="1" ht="126" spans="1:10">
      <c r="A145" s="106">
        <f>A143+1</f>
        <v>121</v>
      </c>
      <c r="B145" s="107">
        <v>11302001017</v>
      </c>
      <c r="C145" s="108" t="s">
        <v>96</v>
      </c>
      <c r="D145" s="108" t="s">
        <v>97</v>
      </c>
      <c r="E145" s="109" t="s">
        <v>87</v>
      </c>
      <c r="F145" s="110">
        <v>521.97</v>
      </c>
      <c r="G145" s="111"/>
      <c r="H145" s="111"/>
      <c r="I145" s="112">
        <f t="shared" si="15"/>
        <v>0</v>
      </c>
      <c r="J145" s="112">
        <f t="shared" si="16"/>
        <v>0</v>
      </c>
    </row>
    <row r="146" s="92" customFormat="1" ht="140" spans="1:10">
      <c r="A146" s="106">
        <f>A145+1</f>
        <v>122</v>
      </c>
      <c r="B146" s="107">
        <v>11302001018</v>
      </c>
      <c r="C146" s="108" t="s">
        <v>98</v>
      </c>
      <c r="D146" s="108" t="s">
        <v>222</v>
      </c>
      <c r="E146" s="109" t="s">
        <v>87</v>
      </c>
      <c r="F146" s="110">
        <v>49.32</v>
      </c>
      <c r="G146" s="111"/>
      <c r="H146" s="111"/>
      <c r="I146" s="112">
        <f t="shared" si="15"/>
        <v>0</v>
      </c>
      <c r="J146" s="112">
        <f t="shared" si="16"/>
        <v>0</v>
      </c>
    </row>
    <row r="147" s="92" customFormat="1" ht="126" spans="1:10">
      <c r="A147" s="106">
        <f t="shared" ref="A147:A156" si="23">A146+1</f>
        <v>123</v>
      </c>
      <c r="B147" s="107">
        <v>11302001019</v>
      </c>
      <c r="C147" s="108" t="s">
        <v>102</v>
      </c>
      <c r="D147" s="108" t="s">
        <v>103</v>
      </c>
      <c r="E147" s="109" t="s">
        <v>87</v>
      </c>
      <c r="F147" s="110">
        <v>80.05</v>
      </c>
      <c r="G147" s="111"/>
      <c r="H147" s="111"/>
      <c r="I147" s="112">
        <f t="shared" si="15"/>
        <v>0</v>
      </c>
      <c r="J147" s="112">
        <f t="shared" si="16"/>
        <v>0</v>
      </c>
    </row>
    <row r="148" s="92" customFormat="1" ht="126" spans="1:10">
      <c r="A148" s="106">
        <f t="shared" si="23"/>
        <v>124</v>
      </c>
      <c r="B148" s="107">
        <v>11302001020</v>
      </c>
      <c r="C148" s="108" t="s">
        <v>104</v>
      </c>
      <c r="D148" s="108" t="s">
        <v>223</v>
      </c>
      <c r="E148" s="109" t="s">
        <v>87</v>
      </c>
      <c r="F148" s="110">
        <v>26.09</v>
      </c>
      <c r="G148" s="111"/>
      <c r="H148" s="111"/>
      <c r="I148" s="112">
        <f t="shared" ref="I148:I197" si="24">SUM(G148:H148)</f>
        <v>0</v>
      </c>
      <c r="J148" s="112">
        <f t="shared" ref="J148:J197" si="25">I148*F148</f>
        <v>0</v>
      </c>
    </row>
    <row r="149" ht="84" spans="1:10">
      <c r="A149" s="106">
        <f t="shared" si="23"/>
        <v>125</v>
      </c>
      <c r="B149" s="107">
        <v>10810002005</v>
      </c>
      <c r="C149" s="108" t="s">
        <v>106</v>
      </c>
      <c r="D149" s="108" t="s">
        <v>107</v>
      </c>
      <c r="E149" s="109" t="s">
        <v>108</v>
      </c>
      <c r="F149" s="110">
        <v>25.48</v>
      </c>
      <c r="G149" s="111"/>
      <c r="H149" s="111"/>
      <c r="I149" s="112">
        <f t="shared" si="24"/>
        <v>0</v>
      </c>
      <c r="J149" s="112">
        <f t="shared" si="25"/>
        <v>0</v>
      </c>
    </row>
    <row r="150" ht="84" spans="1:10">
      <c r="A150" s="106">
        <f t="shared" si="23"/>
        <v>126</v>
      </c>
      <c r="B150" s="107">
        <v>10810002006</v>
      </c>
      <c r="C150" s="108" t="s">
        <v>224</v>
      </c>
      <c r="D150" s="108" t="s">
        <v>225</v>
      </c>
      <c r="E150" s="109" t="s">
        <v>108</v>
      </c>
      <c r="F150" s="110">
        <v>27.31</v>
      </c>
      <c r="G150" s="111"/>
      <c r="H150" s="111"/>
      <c r="I150" s="112">
        <f t="shared" si="24"/>
        <v>0</v>
      </c>
      <c r="J150" s="112">
        <f t="shared" si="25"/>
        <v>0</v>
      </c>
    </row>
    <row r="151" ht="98" spans="1:10">
      <c r="A151" s="106">
        <f t="shared" si="23"/>
        <v>127</v>
      </c>
      <c r="B151" s="107">
        <v>11304001007</v>
      </c>
      <c r="C151" s="108" t="s">
        <v>109</v>
      </c>
      <c r="D151" s="108" t="s">
        <v>110</v>
      </c>
      <c r="E151" s="109" t="s">
        <v>108</v>
      </c>
      <c r="F151" s="110">
        <v>121.21</v>
      </c>
      <c r="G151" s="111"/>
      <c r="H151" s="111"/>
      <c r="I151" s="112">
        <f t="shared" si="24"/>
        <v>0</v>
      </c>
      <c r="J151" s="112">
        <f t="shared" si="25"/>
        <v>0</v>
      </c>
    </row>
    <row r="152" s="92" customFormat="1" ht="28" spans="1:10">
      <c r="A152" s="106">
        <f t="shared" si="23"/>
        <v>128</v>
      </c>
      <c r="B152" s="107">
        <v>11407001010</v>
      </c>
      <c r="C152" s="108" t="s">
        <v>113</v>
      </c>
      <c r="D152" s="108" t="s">
        <v>226</v>
      </c>
      <c r="E152" s="109" t="s">
        <v>87</v>
      </c>
      <c r="F152" s="110">
        <v>655.06</v>
      </c>
      <c r="G152" s="111"/>
      <c r="H152" s="111"/>
      <c r="I152" s="112">
        <f t="shared" si="24"/>
        <v>0</v>
      </c>
      <c r="J152" s="112">
        <f t="shared" si="25"/>
        <v>0</v>
      </c>
    </row>
    <row r="153" s="92" customFormat="1" ht="28" spans="1:10">
      <c r="A153" s="106">
        <f t="shared" si="23"/>
        <v>129</v>
      </c>
      <c r="B153" s="107">
        <v>11407001015</v>
      </c>
      <c r="C153" s="108" t="s">
        <v>206</v>
      </c>
      <c r="D153" s="108" t="s">
        <v>122</v>
      </c>
      <c r="E153" s="109" t="s">
        <v>87</v>
      </c>
      <c r="F153" s="110">
        <v>3.58</v>
      </c>
      <c r="G153" s="111"/>
      <c r="H153" s="111"/>
      <c r="I153" s="112">
        <f t="shared" si="24"/>
        <v>0</v>
      </c>
      <c r="J153" s="112">
        <f t="shared" si="25"/>
        <v>0</v>
      </c>
    </row>
    <row r="154" s="92" customFormat="1" ht="28" spans="1:10">
      <c r="A154" s="106">
        <f t="shared" si="23"/>
        <v>130</v>
      </c>
      <c r="B154" s="107">
        <v>11407001011</v>
      </c>
      <c r="C154" s="108" t="s">
        <v>115</v>
      </c>
      <c r="D154" s="108" t="s">
        <v>116</v>
      </c>
      <c r="E154" s="109" t="s">
        <v>87</v>
      </c>
      <c r="F154" s="110">
        <v>80.07</v>
      </c>
      <c r="G154" s="111"/>
      <c r="H154" s="111"/>
      <c r="I154" s="112">
        <f t="shared" si="24"/>
        <v>0</v>
      </c>
      <c r="J154" s="112">
        <f t="shared" si="25"/>
        <v>0</v>
      </c>
    </row>
    <row r="155" ht="28" spans="1:10">
      <c r="A155" s="106">
        <f t="shared" si="23"/>
        <v>131</v>
      </c>
      <c r="B155" s="107">
        <v>11407001012</v>
      </c>
      <c r="C155" s="108" t="s">
        <v>117</v>
      </c>
      <c r="D155" s="113" t="s">
        <v>118</v>
      </c>
      <c r="E155" s="109" t="s">
        <v>87</v>
      </c>
      <c r="F155" s="110">
        <v>769.3</v>
      </c>
      <c r="G155" s="111"/>
      <c r="H155" s="111"/>
      <c r="I155" s="112">
        <f t="shared" si="24"/>
        <v>0</v>
      </c>
      <c r="J155" s="112">
        <f t="shared" si="25"/>
        <v>0</v>
      </c>
    </row>
    <row r="156" s="92" customFormat="1" ht="28" spans="1:10">
      <c r="A156" s="106">
        <f t="shared" si="23"/>
        <v>132</v>
      </c>
      <c r="B156" s="107">
        <v>11407001013</v>
      </c>
      <c r="C156" s="108" t="s">
        <v>119</v>
      </c>
      <c r="D156" s="108" t="s">
        <v>227</v>
      </c>
      <c r="E156" s="109" t="s">
        <v>87</v>
      </c>
      <c r="F156" s="110">
        <v>4.95</v>
      </c>
      <c r="G156" s="111"/>
      <c r="H156" s="111"/>
      <c r="I156" s="112">
        <f t="shared" si="24"/>
        <v>0</v>
      </c>
      <c r="J156" s="112">
        <f t="shared" si="25"/>
        <v>0</v>
      </c>
    </row>
    <row r="157" spans="1:10">
      <c r="A157" s="57"/>
      <c r="B157" s="100"/>
      <c r="C157" s="57" t="s">
        <v>123</v>
      </c>
      <c r="D157" s="57"/>
      <c r="E157" s="57"/>
      <c r="F157" s="104">
        <v>1</v>
      </c>
      <c r="G157" s="105"/>
      <c r="H157" s="105"/>
      <c r="I157" s="112"/>
      <c r="J157" s="112"/>
    </row>
    <row r="158" ht="42" spans="1:10">
      <c r="A158" s="106">
        <f>A156+1</f>
        <v>133</v>
      </c>
      <c r="B158" s="107">
        <v>10507004003</v>
      </c>
      <c r="C158" s="108" t="s">
        <v>124</v>
      </c>
      <c r="D158" s="108" t="s">
        <v>125</v>
      </c>
      <c r="E158" s="109" t="s">
        <v>73</v>
      </c>
      <c r="F158" s="110">
        <v>2.62</v>
      </c>
      <c r="G158" s="111"/>
      <c r="H158" s="111"/>
      <c r="I158" s="112">
        <f t="shared" si="24"/>
        <v>0</v>
      </c>
      <c r="J158" s="112">
        <f t="shared" si="25"/>
        <v>0</v>
      </c>
    </row>
    <row r="159" ht="42" spans="1:10">
      <c r="A159" s="106">
        <f>A158+1</f>
        <v>134</v>
      </c>
      <c r="B159" s="107">
        <v>10904002005</v>
      </c>
      <c r="C159" s="108" t="s">
        <v>126</v>
      </c>
      <c r="D159" s="108" t="s">
        <v>127</v>
      </c>
      <c r="E159" s="109" t="s">
        <v>87</v>
      </c>
      <c r="F159" s="110">
        <v>113.49</v>
      </c>
      <c r="G159" s="111"/>
      <c r="H159" s="111"/>
      <c r="I159" s="112">
        <f t="shared" si="24"/>
        <v>0</v>
      </c>
      <c r="J159" s="112">
        <f t="shared" si="25"/>
        <v>0</v>
      </c>
    </row>
    <row r="160" s="92" customFormat="1" ht="42" spans="1:10">
      <c r="A160" s="106">
        <f t="shared" ref="A160:A163" si="26">A159+1</f>
        <v>135</v>
      </c>
      <c r="B160" s="107">
        <v>11101001004</v>
      </c>
      <c r="C160" s="108" t="s">
        <v>228</v>
      </c>
      <c r="D160" s="108" t="s">
        <v>229</v>
      </c>
      <c r="E160" s="109" t="s">
        <v>87</v>
      </c>
      <c r="F160" s="110">
        <v>0</v>
      </c>
      <c r="G160" s="111"/>
      <c r="H160" s="111"/>
      <c r="I160" s="112">
        <f t="shared" si="24"/>
        <v>0</v>
      </c>
      <c r="J160" s="112">
        <f t="shared" si="25"/>
        <v>0</v>
      </c>
    </row>
    <row r="161" ht="126" spans="1:10">
      <c r="A161" s="106">
        <f t="shared" si="26"/>
        <v>136</v>
      </c>
      <c r="B161" s="107">
        <v>11102003006</v>
      </c>
      <c r="C161" s="115" t="s">
        <v>128</v>
      </c>
      <c r="D161" s="115" t="s">
        <v>207</v>
      </c>
      <c r="E161" s="109" t="s">
        <v>87</v>
      </c>
      <c r="F161" s="110">
        <v>80.49</v>
      </c>
      <c r="G161" s="118"/>
      <c r="H161" s="118"/>
      <c r="I161" s="112">
        <f t="shared" si="24"/>
        <v>0</v>
      </c>
      <c r="J161" s="112">
        <f t="shared" si="25"/>
        <v>0</v>
      </c>
    </row>
    <row r="162" ht="140" spans="1:10">
      <c r="A162" s="106">
        <f t="shared" si="26"/>
        <v>137</v>
      </c>
      <c r="B162" s="107">
        <v>11102003007</v>
      </c>
      <c r="C162" s="108" t="s">
        <v>130</v>
      </c>
      <c r="D162" s="115" t="s">
        <v>131</v>
      </c>
      <c r="E162" s="109" t="s">
        <v>87</v>
      </c>
      <c r="F162" s="110">
        <v>1080.09</v>
      </c>
      <c r="G162" s="111"/>
      <c r="H162" s="111"/>
      <c r="I162" s="112">
        <f t="shared" si="24"/>
        <v>0</v>
      </c>
      <c r="J162" s="112">
        <f t="shared" si="25"/>
        <v>0</v>
      </c>
    </row>
    <row r="163" ht="98" spans="1:10">
      <c r="A163" s="106">
        <f t="shared" si="26"/>
        <v>138</v>
      </c>
      <c r="B163" s="107">
        <v>11102001003</v>
      </c>
      <c r="C163" s="108" t="s">
        <v>136</v>
      </c>
      <c r="D163" s="108" t="s">
        <v>137</v>
      </c>
      <c r="E163" s="109" t="s">
        <v>87</v>
      </c>
      <c r="F163" s="110">
        <v>3.38</v>
      </c>
      <c r="G163" s="111"/>
      <c r="H163" s="111"/>
      <c r="I163" s="112">
        <f t="shared" si="24"/>
        <v>0</v>
      </c>
      <c r="J163" s="112">
        <f t="shared" si="25"/>
        <v>0</v>
      </c>
    </row>
    <row r="164" spans="1:10">
      <c r="A164" s="57"/>
      <c r="B164" s="100"/>
      <c r="C164" s="57" t="s">
        <v>138</v>
      </c>
      <c r="D164" s="57"/>
      <c r="E164" s="57"/>
      <c r="F164" s="104">
        <v>1</v>
      </c>
      <c r="G164" s="105"/>
      <c r="H164" s="105"/>
      <c r="I164" s="112"/>
      <c r="J164" s="112"/>
    </row>
    <row r="165" ht="28" spans="1:10">
      <c r="A165" s="106">
        <f>A163+1</f>
        <v>139</v>
      </c>
      <c r="B165" s="107">
        <v>11406001012</v>
      </c>
      <c r="C165" s="108" t="s">
        <v>139</v>
      </c>
      <c r="D165" s="108" t="s">
        <v>140</v>
      </c>
      <c r="E165" s="109" t="s">
        <v>87</v>
      </c>
      <c r="F165" s="110">
        <v>1671.13</v>
      </c>
      <c r="G165" s="111"/>
      <c r="H165" s="111"/>
      <c r="I165" s="112">
        <f t="shared" si="24"/>
        <v>0</v>
      </c>
      <c r="J165" s="112">
        <f t="shared" si="25"/>
        <v>0</v>
      </c>
    </row>
    <row r="166" ht="28" spans="1:10">
      <c r="A166" s="106">
        <f>A165+1</f>
        <v>140</v>
      </c>
      <c r="B166" s="107">
        <v>11406001013</v>
      </c>
      <c r="C166" s="108" t="s">
        <v>141</v>
      </c>
      <c r="D166" s="108" t="s">
        <v>142</v>
      </c>
      <c r="E166" s="109" t="s">
        <v>87</v>
      </c>
      <c r="F166" s="110">
        <v>7.41</v>
      </c>
      <c r="G166" s="111"/>
      <c r="H166" s="111"/>
      <c r="I166" s="112">
        <f t="shared" si="24"/>
        <v>0</v>
      </c>
      <c r="J166" s="112">
        <f t="shared" si="25"/>
        <v>0</v>
      </c>
    </row>
    <row r="167" ht="28" spans="1:10">
      <c r="A167" s="106">
        <f t="shared" ref="A167:A171" si="27">A166+1</f>
        <v>141</v>
      </c>
      <c r="B167" s="107">
        <v>10808004007</v>
      </c>
      <c r="C167" s="108" t="s">
        <v>157</v>
      </c>
      <c r="D167" s="108" t="s">
        <v>158</v>
      </c>
      <c r="E167" s="109" t="s">
        <v>87</v>
      </c>
      <c r="F167" s="110">
        <v>19.46</v>
      </c>
      <c r="G167" s="111"/>
      <c r="H167" s="111"/>
      <c r="I167" s="112">
        <f t="shared" si="24"/>
        <v>0</v>
      </c>
      <c r="J167" s="112">
        <f t="shared" si="25"/>
        <v>0</v>
      </c>
    </row>
    <row r="168" ht="28" spans="1:10">
      <c r="A168" s="106">
        <f t="shared" si="27"/>
        <v>142</v>
      </c>
      <c r="B168" s="107">
        <v>11207001047</v>
      </c>
      <c r="C168" s="108" t="s">
        <v>165</v>
      </c>
      <c r="D168" s="108" t="s">
        <v>212</v>
      </c>
      <c r="E168" s="109" t="s">
        <v>87</v>
      </c>
      <c r="F168" s="110">
        <v>0.72</v>
      </c>
      <c r="G168" s="111"/>
      <c r="H168" s="111"/>
      <c r="I168" s="112">
        <f t="shared" si="24"/>
        <v>0</v>
      </c>
      <c r="J168" s="112">
        <f t="shared" si="25"/>
        <v>0</v>
      </c>
    </row>
    <row r="169" ht="28" spans="1:10">
      <c r="A169" s="106">
        <f t="shared" si="27"/>
        <v>143</v>
      </c>
      <c r="B169" s="107">
        <v>11207001042</v>
      </c>
      <c r="C169" s="108" t="s">
        <v>149</v>
      </c>
      <c r="D169" s="108" t="s">
        <v>150</v>
      </c>
      <c r="E169" s="109" t="s">
        <v>87</v>
      </c>
      <c r="F169" s="110">
        <v>44.34</v>
      </c>
      <c r="G169" s="111"/>
      <c r="H169" s="111"/>
      <c r="I169" s="112">
        <f t="shared" si="24"/>
        <v>0</v>
      </c>
      <c r="J169" s="112">
        <f t="shared" si="25"/>
        <v>0</v>
      </c>
    </row>
    <row r="170" ht="84" spans="1:10">
      <c r="A170" s="106">
        <f t="shared" si="27"/>
        <v>144</v>
      </c>
      <c r="B170" s="107">
        <v>11204003007</v>
      </c>
      <c r="C170" s="108" t="s">
        <v>213</v>
      </c>
      <c r="D170" s="108" t="s">
        <v>230</v>
      </c>
      <c r="E170" s="109" t="s">
        <v>87</v>
      </c>
      <c r="F170" s="110">
        <v>293.1</v>
      </c>
      <c r="G170" s="111"/>
      <c r="H170" s="111"/>
      <c r="I170" s="112">
        <f t="shared" si="24"/>
        <v>0</v>
      </c>
      <c r="J170" s="112">
        <f t="shared" si="25"/>
        <v>0</v>
      </c>
    </row>
    <row r="171" ht="28" spans="1:10">
      <c r="A171" s="106">
        <f t="shared" si="27"/>
        <v>145</v>
      </c>
      <c r="B171" s="107">
        <v>11105006007</v>
      </c>
      <c r="C171" s="108" t="s">
        <v>169</v>
      </c>
      <c r="D171" s="108" t="s">
        <v>170</v>
      </c>
      <c r="E171" s="109" t="s">
        <v>108</v>
      </c>
      <c r="F171" s="110">
        <v>429.51</v>
      </c>
      <c r="G171" s="111"/>
      <c r="H171" s="111"/>
      <c r="I171" s="112">
        <f t="shared" si="24"/>
        <v>0</v>
      </c>
      <c r="J171" s="112">
        <f t="shared" si="25"/>
        <v>0</v>
      </c>
    </row>
    <row r="172" spans="1:10">
      <c r="A172" s="57"/>
      <c r="B172" s="100"/>
      <c r="C172" s="57" t="s">
        <v>171</v>
      </c>
      <c r="D172" s="57"/>
      <c r="E172" s="57"/>
      <c r="F172" s="104">
        <v>1</v>
      </c>
      <c r="G172" s="105"/>
      <c r="H172" s="105"/>
      <c r="I172" s="112"/>
      <c r="J172" s="112"/>
    </row>
    <row r="173" s="92" customFormat="1" ht="84" spans="1:10">
      <c r="A173" s="106">
        <f>A171+1</f>
        <v>146</v>
      </c>
      <c r="B173" s="107">
        <v>10801002029</v>
      </c>
      <c r="C173" s="108" t="s">
        <v>172</v>
      </c>
      <c r="D173" s="108" t="s">
        <v>173</v>
      </c>
      <c r="E173" s="109" t="s">
        <v>174</v>
      </c>
      <c r="F173" s="110">
        <v>5</v>
      </c>
      <c r="G173" s="111"/>
      <c r="H173" s="111"/>
      <c r="I173" s="112">
        <f t="shared" si="24"/>
        <v>0</v>
      </c>
      <c r="J173" s="112">
        <f t="shared" si="25"/>
        <v>0</v>
      </c>
    </row>
    <row r="174" s="92" customFormat="1" ht="84" spans="1:10">
      <c r="A174" s="106">
        <f>A173+1</f>
        <v>147</v>
      </c>
      <c r="B174" s="107">
        <v>10801002030</v>
      </c>
      <c r="C174" s="108" t="s">
        <v>215</v>
      </c>
      <c r="D174" s="108" t="s">
        <v>216</v>
      </c>
      <c r="E174" s="109" t="s">
        <v>174</v>
      </c>
      <c r="F174" s="110">
        <v>5</v>
      </c>
      <c r="G174" s="111"/>
      <c r="H174" s="111"/>
      <c r="I174" s="112">
        <f t="shared" si="24"/>
        <v>0</v>
      </c>
      <c r="J174" s="112">
        <f t="shared" si="25"/>
        <v>0</v>
      </c>
    </row>
    <row r="175" ht="84" spans="1:10">
      <c r="A175" s="106">
        <f t="shared" ref="A175:A182" si="28">A174+1</f>
        <v>148</v>
      </c>
      <c r="B175" s="107">
        <v>10801002031</v>
      </c>
      <c r="C175" s="108" t="s">
        <v>179</v>
      </c>
      <c r="D175" s="108" t="s">
        <v>180</v>
      </c>
      <c r="E175" s="109" t="s">
        <v>174</v>
      </c>
      <c r="F175" s="110">
        <v>2</v>
      </c>
      <c r="G175" s="111"/>
      <c r="H175" s="111"/>
      <c r="I175" s="112">
        <f t="shared" si="24"/>
        <v>0</v>
      </c>
      <c r="J175" s="112">
        <f t="shared" si="25"/>
        <v>0</v>
      </c>
    </row>
    <row r="176" ht="84" spans="1:10">
      <c r="A176" s="106">
        <f t="shared" si="28"/>
        <v>149</v>
      </c>
      <c r="B176" s="107">
        <v>10801002032</v>
      </c>
      <c r="C176" s="108" t="s">
        <v>181</v>
      </c>
      <c r="D176" s="108" t="s">
        <v>182</v>
      </c>
      <c r="E176" s="109" t="s">
        <v>174</v>
      </c>
      <c r="F176" s="110">
        <v>3</v>
      </c>
      <c r="G176" s="111"/>
      <c r="H176" s="111"/>
      <c r="I176" s="112">
        <f t="shared" si="24"/>
        <v>0</v>
      </c>
      <c r="J176" s="112">
        <f t="shared" si="25"/>
        <v>0</v>
      </c>
    </row>
    <row r="177" ht="84" spans="1:10">
      <c r="A177" s="106">
        <f t="shared" si="28"/>
        <v>150</v>
      </c>
      <c r="B177" s="107">
        <v>10801002033</v>
      </c>
      <c r="C177" s="108" t="s">
        <v>183</v>
      </c>
      <c r="D177" s="108" t="s">
        <v>184</v>
      </c>
      <c r="E177" s="109" t="s">
        <v>174</v>
      </c>
      <c r="F177" s="110">
        <v>2</v>
      </c>
      <c r="G177" s="111"/>
      <c r="H177" s="111"/>
      <c r="I177" s="112">
        <f t="shared" si="24"/>
        <v>0</v>
      </c>
      <c r="J177" s="112">
        <f t="shared" si="25"/>
        <v>0</v>
      </c>
    </row>
    <row r="178" ht="98" spans="1:10">
      <c r="A178" s="106">
        <f t="shared" si="28"/>
        <v>151</v>
      </c>
      <c r="B178" s="107">
        <v>10801002034</v>
      </c>
      <c r="C178" s="108" t="s">
        <v>185</v>
      </c>
      <c r="D178" s="108" t="s">
        <v>186</v>
      </c>
      <c r="E178" s="109" t="s">
        <v>174</v>
      </c>
      <c r="F178" s="110">
        <v>2</v>
      </c>
      <c r="G178" s="111"/>
      <c r="H178" s="111"/>
      <c r="I178" s="112">
        <f t="shared" si="24"/>
        <v>0</v>
      </c>
      <c r="J178" s="112">
        <f t="shared" si="25"/>
        <v>0</v>
      </c>
    </row>
    <row r="179" ht="98" spans="1:10">
      <c r="A179" s="106">
        <f t="shared" si="28"/>
        <v>152</v>
      </c>
      <c r="B179" s="107">
        <v>10801002035</v>
      </c>
      <c r="C179" s="108" t="s">
        <v>187</v>
      </c>
      <c r="D179" s="108" t="s">
        <v>188</v>
      </c>
      <c r="E179" s="109" t="s">
        <v>174</v>
      </c>
      <c r="F179" s="110">
        <v>2</v>
      </c>
      <c r="G179" s="111"/>
      <c r="H179" s="111"/>
      <c r="I179" s="112">
        <f t="shared" si="24"/>
        <v>0</v>
      </c>
      <c r="J179" s="112">
        <f t="shared" si="25"/>
        <v>0</v>
      </c>
    </row>
    <row r="180" ht="98" spans="1:10">
      <c r="A180" s="106">
        <f t="shared" si="28"/>
        <v>153</v>
      </c>
      <c r="B180" s="107">
        <v>10801002036</v>
      </c>
      <c r="C180" s="108" t="s">
        <v>189</v>
      </c>
      <c r="D180" s="108" t="s">
        <v>190</v>
      </c>
      <c r="E180" s="109" t="s">
        <v>174</v>
      </c>
      <c r="F180" s="110">
        <v>5</v>
      </c>
      <c r="G180" s="111"/>
      <c r="H180" s="111"/>
      <c r="I180" s="112">
        <f t="shared" si="24"/>
        <v>0</v>
      </c>
      <c r="J180" s="112">
        <f t="shared" si="25"/>
        <v>0</v>
      </c>
    </row>
    <row r="181" ht="70" spans="1:10">
      <c r="A181" s="106">
        <f t="shared" si="28"/>
        <v>154</v>
      </c>
      <c r="B181" s="107">
        <v>10805005008</v>
      </c>
      <c r="C181" s="108" t="s">
        <v>217</v>
      </c>
      <c r="D181" s="108" t="s">
        <v>218</v>
      </c>
      <c r="E181" s="109" t="s">
        <v>174</v>
      </c>
      <c r="F181" s="110">
        <v>1</v>
      </c>
      <c r="G181" s="111"/>
      <c r="H181" s="111"/>
      <c r="I181" s="112">
        <f t="shared" si="24"/>
        <v>0</v>
      </c>
      <c r="J181" s="112">
        <f t="shared" si="25"/>
        <v>0</v>
      </c>
    </row>
    <row r="182" ht="70" spans="1:10">
      <c r="A182" s="106">
        <f t="shared" si="28"/>
        <v>155</v>
      </c>
      <c r="B182" s="107">
        <v>10805005009</v>
      </c>
      <c r="C182" s="108" t="s">
        <v>177</v>
      </c>
      <c r="D182" s="108" t="s">
        <v>178</v>
      </c>
      <c r="E182" s="109" t="s">
        <v>174</v>
      </c>
      <c r="F182" s="110">
        <v>11</v>
      </c>
      <c r="G182" s="111"/>
      <c r="H182" s="111"/>
      <c r="I182" s="112">
        <f t="shared" si="24"/>
        <v>0</v>
      </c>
      <c r="J182" s="112">
        <f t="shared" si="25"/>
        <v>0</v>
      </c>
    </row>
    <row r="183" spans="1:10">
      <c r="A183" s="57"/>
      <c r="B183" s="100"/>
      <c r="C183" s="57" t="s">
        <v>191</v>
      </c>
      <c r="D183" s="57"/>
      <c r="E183" s="57"/>
      <c r="F183" s="104">
        <v>1</v>
      </c>
      <c r="G183" s="105"/>
      <c r="H183" s="105"/>
      <c r="I183" s="112"/>
      <c r="J183" s="112"/>
    </row>
    <row r="184" s="92" customFormat="1" ht="70" spans="1:10">
      <c r="A184" s="106">
        <f>A182+1</f>
        <v>156</v>
      </c>
      <c r="B184" s="107">
        <v>11505001003</v>
      </c>
      <c r="C184" s="108" t="s">
        <v>192</v>
      </c>
      <c r="D184" s="124" t="s">
        <v>193</v>
      </c>
      <c r="E184" s="109" t="s">
        <v>108</v>
      </c>
      <c r="F184" s="110">
        <v>8.8</v>
      </c>
      <c r="G184" s="111"/>
      <c r="H184" s="111"/>
      <c r="I184" s="112">
        <f t="shared" si="24"/>
        <v>0</v>
      </c>
      <c r="J184" s="112">
        <f t="shared" si="25"/>
        <v>0</v>
      </c>
    </row>
    <row r="185" spans="1:10">
      <c r="A185" s="106">
        <f>A184+1</f>
        <v>157</v>
      </c>
      <c r="B185" s="107">
        <v>11210005006</v>
      </c>
      <c r="C185" s="108" t="s">
        <v>194</v>
      </c>
      <c r="D185" s="108" t="s">
        <v>195</v>
      </c>
      <c r="E185" s="109" t="s">
        <v>87</v>
      </c>
      <c r="F185" s="110">
        <v>90.29</v>
      </c>
      <c r="G185" s="111"/>
      <c r="H185" s="111"/>
      <c r="I185" s="112">
        <f t="shared" si="24"/>
        <v>0</v>
      </c>
      <c r="J185" s="112">
        <f t="shared" si="25"/>
        <v>0</v>
      </c>
    </row>
    <row r="186" ht="28" spans="1:10">
      <c r="A186" s="106">
        <f t="shared" ref="A186:A188" si="29">A185+1</f>
        <v>158</v>
      </c>
      <c r="B186" s="107">
        <v>11505010003</v>
      </c>
      <c r="C186" s="108" t="s">
        <v>198</v>
      </c>
      <c r="D186" s="108" t="s">
        <v>199</v>
      </c>
      <c r="E186" s="109" t="s">
        <v>87</v>
      </c>
      <c r="F186" s="110">
        <v>3.96</v>
      </c>
      <c r="G186" s="111"/>
      <c r="H186" s="111"/>
      <c r="I186" s="112">
        <f t="shared" si="24"/>
        <v>0</v>
      </c>
      <c r="J186" s="112">
        <f t="shared" si="25"/>
        <v>0</v>
      </c>
    </row>
    <row r="187" spans="1:10">
      <c r="A187" s="106">
        <f t="shared" si="29"/>
        <v>159</v>
      </c>
      <c r="B187" s="107">
        <v>10810001002</v>
      </c>
      <c r="C187" s="108" t="s">
        <v>200</v>
      </c>
      <c r="D187" s="108" t="s">
        <v>201</v>
      </c>
      <c r="E187" s="109" t="s">
        <v>87</v>
      </c>
      <c r="F187" s="110">
        <v>168.93</v>
      </c>
      <c r="G187" s="111"/>
      <c r="H187" s="111"/>
      <c r="I187" s="112">
        <f t="shared" si="24"/>
        <v>0</v>
      </c>
      <c r="J187" s="112">
        <f t="shared" si="25"/>
        <v>0</v>
      </c>
    </row>
    <row r="188" ht="84" spans="1:10">
      <c r="A188" s="106">
        <f t="shared" si="29"/>
        <v>160</v>
      </c>
      <c r="B188" s="107">
        <v>11501008003</v>
      </c>
      <c r="C188" s="108" t="s">
        <v>202</v>
      </c>
      <c r="D188" s="124" t="s">
        <v>203</v>
      </c>
      <c r="E188" s="109" t="s">
        <v>108</v>
      </c>
      <c r="F188" s="127">
        <v>7</v>
      </c>
      <c r="G188" s="111"/>
      <c r="H188" s="111"/>
      <c r="I188" s="112">
        <f t="shared" si="24"/>
        <v>0</v>
      </c>
      <c r="J188" s="112">
        <f t="shared" si="25"/>
        <v>0</v>
      </c>
    </row>
    <row r="189" spans="1:10">
      <c r="A189" s="106"/>
      <c r="B189" s="107"/>
      <c r="C189" s="108"/>
      <c r="D189" s="124" t="s">
        <v>231</v>
      </c>
      <c r="E189" s="109"/>
      <c r="F189" s="127"/>
      <c r="G189" s="111"/>
      <c r="H189" s="111"/>
      <c r="I189" s="112">
        <f t="shared" si="24"/>
        <v>0</v>
      </c>
      <c r="J189" s="112">
        <f t="shared" si="25"/>
        <v>0</v>
      </c>
    </row>
    <row r="190" s="93" customFormat="1" ht="126" spans="1:10">
      <c r="A190" s="125">
        <f>A188+1</f>
        <v>161</v>
      </c>
      <c r="B190" s="114">
        <v>11102003008</v>
      </c>
      <c r="C190" s="115" t="s">
        <v>232</v>
      </c>
      <c r="D190" s="115" t="s">
        <v>233</v>
      </c>
      <c r="E190" s="116" t="s">
        <v>87</v>
      </c>
      <c r="F190" s="117">
        <f>65+(3.6*2.7*4+2.28*3.8*2+3.4*3.8)*2</f>
        <v>203.256</v>
      </c>
      <c r="G190" s="118"/>
      <c r="H190" s="118"/>
      <c r="I190" s="112">
        <f t="shared" si="24"/>
        <v>0</v>
      </c>
      <c r="J190" s="112">
        <f t="shared" si="25"/>
        <v>0</v>
      </c>
    </row>
    <row r="191" ht="126" spans="1:10">
      <c r="A191" s="106">
        <f>A190+1</f>
        <v>162</v>
      </c>
      <c r="B191" s="107">
        <v>11106002004</v>
      </c>
      <c r="C191" s="108" t="s">
        <v>234</v>
      </c>
      <c r="D191" s="115" t="s">
        <v>235</v>
      </c>
      <c r="E191" s="109" t="s">
        <v>87</v>
      </c>
      <c r="F191" s="110">
        <v>133.79</v>
      </c>
      <c r="G191" s="118"/>
      <c r="H191" s="118"/>
      <c r="I191" s="112">
        <f t="shared" si="24"/>
        <v>0</v>
      </c>
      <c r="J191" s="112">
        <f t="shared" si="25"/>
        <v>0</v>
      </c>
    </row>
    <row r="192" ht="56" spans="1:10">
      <c r="A192" s="106">
        <f t="shared" ref="A192:A193" si="30">A191+1</f>
        <v>163</v>
      </c>
      <c r="B192" s="217" t="s">
        <v>236</v>
      </c>
      <c r="C192" s="107" t="s">
        <v>237</v>
      </c>
      <c r="D192" s="108" t="s">
        <v>238</v>
      </c>
      <c r="E192" s="109" t="s">
        <v>239</v>
      </c>
      <c r="F192" s="110">
        <f>(28.8+1.3)*2+(29.3+1.9)*2</f>
        <v>122.6</v>
      </c>
      <c r="G192" s="111"/>
      <c r="H192" s="111"/>
      <c r="I192" s="112">
        <f t="shared" si="24"/>
        <v>0</v>
      </c>
      <c r="J192" s="112">
        <f t="shared" si="25"/>
        <v>0</v>
      </c>
    </row>
    <row r="193" ht="42" spans="1:10">
      <c r="A193" s="106">
        <f t="shared" si="30"/>
        <v>164</v>
      </c>
      <c r="B193" s="217" t="s">
        <v>240</v>
      </c>
      <c r="C193" s="108" t="s">
        <v>241</v>
      </c>
      <c r="D193" s="108" t="s">
        <v>242</v>
      </c>
      <c r="E193" s="109" t="s">
        <v>239</v>
      </c>
      <c r="F193" s="110">
        <f>(29.3+2.7*3+1.32+0.9*2)*2</f>
        <v>81.04</v>
      </c>
      <c r="G193" s="111"/>
      <c r="H193" s="111"/>
      <c r="I193" s="112">
        <f t="shared" si="24"/>
        <v>0</v>
      </c>
      <c r="J193" s="112">
        <f t="shared" si="25"/>
        <v>0</v>
      </c>
    </row>
    <row r="194" spans="1:10">
      <c r="A194" s="106"/>
      <c r="B194" s="107"/>
      <c r="C194" s="108"/>
      <c r="D194" s="108" t="s">
        <v>243</v>
      </c>
      <c r="E194" s="109"/>
      <c r="F194" s="110"/>
      <c r="G194" s="111"/>
      <c r="H194" s="111"/>
      <c r="I194" s="112">
        <f t="shared" si="24"/>
        <v>0</v>
      </c>
      <c r="J194" s="112">
        <f t="shared" si="25"/>
        <v>0</v>
      </c>
    </row>
    <row r="195" ht="28" spans="1:10">
      <c r="A195" s="106">
        <f>A193+1</f>
        <v>165</v>
      </c>
      <c r="B195" s="107">
        <v>11702003001</v>
      </c>
      <c r="C195" s="108" t="s">
        <v>244</v>
      </c>
      <c r="D195" s="108" t="s">
        <v>245</v>
      </c>
      <c r="E195" s="109" t="s">
        <v>87</v>
      </c>
      <c r="F195" s="110">
        <v>13.32</v>
      </c>
      <c r="G195" s="111"/>
      <c r="H195" s="111"/>
      <c r="I195" s="112">
        <f t="shared" si="24"/>
        <v>0</v>
      </c>
      <c r="J195" s="112">
        <f t="shared" si="25"/>
        <v>0</v>
      </c>
    </row>
    <row r="196" ht="18.5" customHeight="1" spans="1:10">
      <c r="A196" s="106">
        <f>A195+1</f>
        <v>166</v>
      </c>
      <c r="B196" s="107">
        <v>11702008001</v>
      </c>
      <c r="C196" s="108" t="s">
        <v>246</v>
      </c>
      <c r="D196" s="108" t="s">
        <v>246</v>
      </c>
      <c r="E196" s="109" t="s">
        <v>87</v>
      </c>
      <c r="F196" s="110">
        <v>12.68</v>
      </c>
      <c r="G196" s="111"/>
      <c r="H196" s="111"/>
      <c r="I196" s="112">
        <f t="shared" si="24"/>
        <v>0</v>
      </c>
      <c r="J196" s="112">
        <f t="shared" si="25"/>
        <v>0</v>
      </c>
    </row>
    <row r="197" ht="66" customHeight="1" spans="1:10">
      <c r="A197" s="108">
        <v>167</v>
      </c>
      <c r="B197" s="108" t="s">
        <v>247</v>
      </c>
      <c r="C197" s="108" t="s">
        <v>248</v>
      </c>
      <c r="D197" s="108" t="s">
        <v>249</v>
      </c>
      <c r="E197" s="109" t="s">
        <v>87</v>
      </c>
      <c r="F197" s="108">
        <f>SUM(F20:F24,F87:F90,F145:F148)</f>
        <v>2395.57</v>
      </c>
      <c r="G197" s="111"/>
      <c r="H197" s="111"/>
      <c r="I197" s="112">
        <f t="shared" si="24"/>
        <v>0</v>
      </c>
      <c r="J197" s="112">
        <f t="shared" si="25"/>
        <v>0</v>
      </c>
    </row>
    <row r="198" ht="22.5" customHeight="1" spans="1:10">
      <c r="A198" s="106"/>
      <c r="B198" s="128" t="s">
        <v>250</v>
      </c>
      <c r="C198" s="129"/>
      <c r="D198" s="129"/>
      <c r="E198" s="129"/>
      <c r="F198" s="130"/>
      <c r="G198" s="111"/>
      <c r="H198" s="111"/>
      <c r="I198" s="132"/>
      <c r="J198" s="132">
        <f>SUM(J5:J197)</f>
        <v>0</v>
      </c>
    </row>
    <row r="199" ht="28" customHeight="1" spans="1:10">
      <c r="A199" s="131" t="s">
        <v>251</v>
      </c>
      <c r="B199" s="131"/>
      <c r="C199" s="131"/>
      <c r="D199" s="131"/>
      <c r="E199" s="131"/>
      <c r="F199" s="131"/>
      <c r="G199" s="131"/>
      <c r="H199" s="131"/>
      <c r="I199" s="131"/>
      <c r="J199" s="131"/>
    </row>
    <row r="200" spans="6:6">
      <c r="F200" s="97"/>
    </row>
  </sheetData>
  <autoFilter xmlns:etc="http://www.wps.cn/officeDocument/2017/etCustomData" ref="A4:J199" etc:filterBottomFollowUsedRange="0">
    <extLst/>
  </autoFilter>
  <mergeCells count="37">
    <mergeCell ref="A1:J1"/>
    <mergeCell ref="A2:F2"/>
    <mergeCell ref="I2:J2"/>
    <mergeCell ref="G3:I3"/>
    <mergeCell ref="C5:D5"/>
    <mergeCell ref="C6:D6"/>
    <mergeCell ref="C8:D8"/>
    <mergeCell ref="C19:D19"/>
    <mergeCell ref="C33:D33"/>
    <mergeCell ref="C41:D41"/>
    <mergeCell ref="C58:D58"/>
    <mergeCell ref="C68:D68"/>
    <mergeCell ref="C75:D75"/>
    <mergeCell ref="C76:D76"/>
    <mergeCell ref="C78:D78"/>
    <mergeCell ref="C86:D86"/>
    <mergeCell ref="C98:D98"/>
    <mergeCell ref="C106:D106"/>
    <mergeCell ref="C116:D116"/>
    <mergeCell ref="C126:D126"/>
    <mergeCell ref="C132:D132"/>
    <mergeCell ref="C133:D133"/>
    <mergeCell ref="C135:D135"/>
    <mergeCell ref="C144:D144"/>
    <mergeCell ref="C157:D157"/>
    <mergeCell ref="C164:D164"/>
    <mergeCell ref="C172:D172"/>
    <mergeCell ref="C183:D183"/>
    <mergeCell ref="B198:F198"/>
    <mergeCell ref="A199:J199"/>
    <mergeCell ref="A3:A4"/>
    <mergeCell ref="B3:B4"/>
    <mergeCell ref="C3:C4"/>
    <mergeCell ref="D3:D4"/>
    <mergeCell ref="E3:E4"/>
    <mergeCell ref="F3:F4"/>
    <mergeCell ref="J3:J4"/>
  </mergeCells>
  <pageMargins left="0.47244094488189" right="0.393700787401575" top="0.78740157480315" bottom="0.590551181102362" header="0" footer="0"/>
  <pageSetup paperSize="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2"/>
  <sheetViews>
    <sheetView topLeftCell="A4" workbookViewId="0">
      <selection activeCell="H9" sqref="H9"/>
    </sheetView>
  </sheetViews>
  <sheetFormatPr defaultColWidth="9" defaultRowHeight="12.5" outlineLevelCol="2"/>
  <cols>
    <col min="1" max="1" width="5.72727272727273" style="78" customWidth="1"/>
    <col min="2" max="2" width="40.5454545454545" customWidth="1"/>
    <col min="3" max="3" width="35.1818181818182" customWidth="1"/>
  </cols>
  <sheetData>
    <row r="1" ht="23.5" customHeight="1" spans="1:3">
      <c r="A1" s="79" t="s">
        <v>47</v>
      </c>
      <c r="B1" s="80" t="s">
        <v>252</v>
      </c>
      <c r="C1" s="81" t="s">
        <v>253</v>
      </c>
    </row>
    <row r="2" ht="26" spans="1:3">
      <c r="A2" s="82">
        <v>1</v>
      </c>
      <c r="B2" s="80" t="s">
        <v>254</v>
      </c>
      <c r="C2" s="83" t="s">
        <v>255</v>
      </c>
    </row>
    <row r="3" ht="21" customHeight="1" spans="1:3">
      <c r="A3" s="82"/>
      <c r="B3" s="80" t="s">
        <v>256</v>
      </c>
      <c r="C3" s="83"/>
    </row>
    <row r="4" ht="26" spans="1:3">
      <c r="A4" s="82">
        <v>2</v>
      </c>
      <c r="B4" s="84" t="s">
        <v>257</v>
      </c>
      <c r="C4" s="85" t="s">
        <v>258</v>
      </c>
    </row>
    <row r="5" ht="20.5" customHeight="1" spans="1:3">
      <c r="A5" s="82">
        <v>3</v>
      </c>
      <c r="B5" s="85" t="s">
        <v>259</v>
      </c>
      <c r="C5" s="81" t="s">
        <v>260</v>
      </c>
    </row>
    <row r="6" ht="19" customHeight="1" spans="1:3">
      <c r="A6" s="82">
        <v>4</v>
      </c>
      <c r="B6" s="85" t="s">
        <v>261</v>
      </c>
      <c r="C6" s="81" t="s">
        <v>260</v>
      </c>
    </row>
    <row r="7" ht="52" spans="1:3">
      <c r="A7" s="86">
        <v>5</v>
      </c>
      <c r="B7" s="80" t="s">
        <v>262</v>
      </c>
      <c r="C7" s="83" t="s">
        <v>249</v>
      </c>
    </row>
    <row r="8" ht="13" spans="1:3">
      <c r="A8" s="82"/>
      <c r="B8" s="81" t="s">
        <v>52</v>
      </c>
      <c r="C8" s="87"/>
    </row>
    <row r="9" ht="75.5" customHeight="1" spans="1:3">
      <c r="A9" s="82">
        <v>6</v>
      </c>
      <c r="B9" s="88" t="s">
        <v>263</v>
      </c>
      <c r="C9" s="83" t="s">
        <v>264</v>
      </c>
    </row>
    <row r="10" ht="13" spans="2:2">
      <c r="B10" s="89" t="s">
        <v>53</v>
      </c>
    </row>
    <row r="11" ht="65" spans="1:3">
      <c r="A11" s="78">
        <v>7</v>
      </c>
      <c r="B11" s="89" t="s">
        <v>265</v>
      </c>
      <c r="C11" s="90" t="s">
        <v>266</v>
      </c>
    </row>
    <row r="12" ht="22.5" customHeight="1" spans="1:3">
      <c r="A12" s="78">
        <v>8</v>
      </c>
      <c r="B12" s="91" t="s">
        <v>267</v>
      </c>
      <c r="C12" s="89" t="s">
        <v>260</v>
      </c>
    </row>
  </sheetData>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50"/>
  <sheetViews>
    <sheetView topLeftCell="A46" workbookViewId="0">
      <selection activeCell="D70" sqref="D70"/>
    </sheetView>
  </sheetViews>
  <sheetFormatPr defaultColWidth="9" defaultRowHeight="14"/>
  <cols>
    <col min="1" max="1" width="5" style="25" customWidth="1"/>
    <col min="2" max="2" width="12.1818181818182" style="25" customWidth="1"/>
    <col min="3" max="3" width="16.3636363636364" style="25" customWidth="1"/>
    <col min="4" max="4" width="38.6363636363636" style="25" customWidth="1"/>
    <col min="5" max="5" width="6.18181818181818" style="25" customWidth="1"/>
    <col min="6" max="6" width="9.72727272727273" style="25" customWidth="1"/>
    <col min="7" max="7" width="9.72727272727273" style="52" customWidth="1"/>
    <col min="8" max="8" width="9.81818181818182" style="52" customWidth="1"/>
    <col min="9" max="9" width="9.45454545454546" style="53" customWidth="1"/>
    <col min="10" max="10" width="10.1818181818182" style="25" customWidth="1"/>
    <col min="11" max="16384" width="8.72727272727273" style="25"/>
  </cols>
  <sheetData>
    <row r="1" ht="20" customHeight="1" spans="1:10">
      <c r="A1" s="54" t="s">
        <v>56</v>
      </c>
      <c r="B1" s="54"/>
      <c r="C1" s="54"/>
      <c r="D1" s="54"/>
      <c r="E1" s="54"/>
      <c r="F1" s="54"/>
      <c r="G1" s="54"/>
      <c r="H1" s="54"/>
      <c r="I1" s="54"/>
      <c r="J1" s="54"/>
    </row>
    <row r="2" spans="1:10">
      <c r="A2" s="55" t="s">
        <v>268</v>
      </c>
      <c r="B2" s="55"/>
      <c r="C2" s="55"/>
      <c r="D2" s="55"/>
      <c r="E2" s="55"/>
      <c r="F2" s="55"/>
      <c r="G2" s="55"/>
      <c r="H2" s="55"/>
      <c r="I2" s="55"/>
      <c r="J2" s="55"/>
    </row>
    <row r="3" spans="1:10">
      <c r="A3" s="56" t="s">
        <v>58</v>
      </c>
      <c r="B3" s="56" t="s">
        <v>59</v>
      </c>
      <c r="C3" s="56" t="s">
        <v>60</v>
      </c>
      <c r="D3" s="56" t="s">
        <v>61</v>
      </c>
      <c r="E3" s="56" t="s">
        <v>269</v>
      </c>
      <c r="F3" s="56" t="s">
        <v>63</v>
      </c>
      <c r="G3" s="57" t="s">
        <v>64</v>
      </c>
      <c r="H3" s="57"/>
      <c r="I3" s="57"/>
      <c r="J3" s="57" t="s">
        <v>65</v>
      </c>
    </row>
    <row r="4" ht="28" spans="1:10">
      <c r="A4" s="56"/>
      <c r="B4" s="56"/>
      <c r="C4" s="56"/>
      <c r="D4" s="56"/>
      <c r="E4" s="56"/>
      <c r="F4" s="56"/>
      <c r="G4" s="58" t="s">
        <v>66</v>
      </c>
      <c r="H4" s="58" t="s">
        <v>67</v>
      </c>
      <c r="I4" s="58" t="s">
        <v>68</v>
      </c>
      <c r="J4" s="57"/>
    </row>
    <row r="5" ht="56" spans="1:10">
      <c r="A5" s="59">
        <v>1</v>
      </c>
      <c r="B5" s="60">
        <v>30404017001</v>
      </c>
      <c r="C5" s="61" t="s">
        <v>270</v>
      </c>
      <c r="D5" s="61" t="s">
        <v>271</v>
      </c>
      <c r="E5" s="62" t="s">
        <v>272</v>
      </c>
      <c r="F5" s="63">
        <v>1</v>
      </c>
      <c r="G5" s="64"/>
      <c r="H5" s="64"/>
      <c r="I5" s="76">
        <f>SUM(G5:H5)</f>
        <v>0</v>
      </c>
      <c r="J5" s="76">
        <f>I5*F5</f>
        <v>0</v>
      </c>
    </row>
    <row r="6" ht="56" spans="1:10">
      <c r="A6" s="59">
        <f>A5+1</f>
        <v>2</v>
      </c>
      <c r="B6" s="60">
        <v>30404017002</v>
      </c>
      <c r="C6" s="61" t="s">
        <v>273</v>
      </c>
      <c r="D6" s="61" t="s">
        <v>274</v>
      </c>
      <c r="E6" s="62" t="s">
        <v>272</v>
      </c>
      <c r="F6" s="63">
        <v>1</v>
      </c>
      <c r="G6" s="64"/>
      <c r="H6" s="64"/>
      <c r="I6" s="76">
        <f t="shared" ref="I6:I48" si="0">SUM(G6:H6)</f>
        <v>0</v>
      </c>
      <c r="J6" s="76">
        <f t="shared" ref="J6:J48" si="1">I6*F6</f>
        <v>0</v>
      </c>
    </row>
    <row r="7" ht="56" spans="1:10">
      <c r="A7" s="59">
        <f t="shared" ref="A7:A48" si="2">A6+1</f>
        <v>3</v>
      </c>
      <c r="B7" s="60">
        <v>30404017003</v>
      </c>
      <c r="C7" s="61" t="s">
        <v>275</v>
      </c>
      <c r="D7" s="61" t="s">
        <v>276</v>
      </c>
      <c r="E7" s="62" t="s">
        <v>272</v>
      </c>
      <c r="F7" s="63">
        <v>1</v>
      </c>
      <c r="G7" s="64"/>
      <c r="H7" s="64"/>
      <c r="I7" s="76">
        <f t="shared" si="0"/>
        <v>0</v>
      </c>
      <c r="J7" s="76">
        <f t="shared" si="1"/>
        <v>0</v>
      </c>
    </row>
    <row r="8" ht="56" spans="1:10">
      <c r="A8" s="59">
        <f t="shared" si="2"/>
        <v>4</v>
      </c>
      <c r="B8" s="60">
        <v>30404017004</v>
      </c>
      <c r="C8" s="61" t="s">
        <v>277</v>
      </c>
      <c r="D8" s="61" t="s">
        <v>278</v>
      </c>
      <c r="E8" s="62" t="s">
        <v>272</v>
      </c>
      <c r="F8" s="63">
        <v>1</v>
      </c>
      <c r="G8" s="64"/>
      <c r="H8" s="64"/>
      <c r="I8" s="76">
        <f t="shared" si="0"/>
        <v>0</v>
      </c>
      <c r="J8" s="76">
        <f t="shared" si="1"/>
        <v>0</v>
      </c>
    </row>
    <row r="9" ht="56" spans="1:10">
      <c r="A9" s="59">
        <f t="shared" si="2"/>
        <v>5</v>
      </c>
      <c r="B9" s="60">
        <v>30404017005</v>
      </c>
      <c r="C9" s="61" t="s">
        <v>279</v>
      </c>
      <c r="D9" s="61" t="s">
        <v>280</v>
      </c>
      <c r="E9" s="62" t="s">
        <v>272</v>
      </c>
      <c r="F9" s="63">
        <v>1</v>
      </c>
      <c r="G9" s="64"/>
      <c r="H9" s="64"/>
      <c r="I9" s="76">
        <f t="shared" si="0"/>
        <v>0</v>
      </c>
      <c r="J9" s="76">
        <f t="shared" si="1"/>
        <v>0</v>
      </c>
    </row>
    <row r="10" ht="56" spans="1:10">
      <c r="A10" s="59">
        <f t="shared" si="2"/>
        <v>6</v>
      </c>
      <c r="B10" s="60">
        <v>30404017006</v>
      </c>
      <c r="C10" s="61" t="s">
        <v>281</v>
      </c>
      <c r="D10" s="61" t="s">
        <v>282</v>
      </c>
      <c r="E10" s="62" t="s">
        <v>272</v>
      </c>
      <c r="F10" s="63">
        <v>1</v>
      </c>
      <c r="G10" s="64"/>
      <c r="H10" s="64"/>
      <c r="I10" s="76">
        <f t="shared" si="0"/>
        <v>0</v>
      </c>
      <c r="J10" s="76">
        <f t="shared" si="1"/>
        <v>0</v>
      </c>
    </row>
    <row r="11" ht="56" spans="1:10">
      <c r="A11" s="59">
        <f t="shared" si="2"/>
        <v>7</v>
      </c>
      <c r="B11" s="60">
        <v>30411003001</v>
      </c>
      <c r="C11" s="61" t="s">
        <v>283</v>
      </c>
      <c r="D11" s="61" t="s">
        <v>284</v>
      </c>
      <c r="E11" s="62" t="s">
        <v>108</v>
      </c>
      <c r="F11" s="63">
        <v>275.31</v>
      </c>
      <c r="G11" s="64"/>
      <c r="H11" s="64"/>
      <c r="I11" s="76">
        <f t="shared" si="0"/>
        <v>0</v>
      </c>
      <c r="J11" s="76">
        <f t="shared" si="1"/>
        <v>0</v>
      </c>
    </row>
    <row r="12" ht="70" spans="1:10">
      <c r="A12" s="59">
        <f t="shared" si="2"/>
        <v>8</v>
      </c>
      <c r="B12" s="60">
        <v>30411003002</v>
      </c>
      <c r="C12" s="61" t="s">
        <v>285</v>
      </c>
      <c r="D12" s="61" t="s">
        <v>286</v>
      </c>
      <c r="E12" s="62" t="s">
        <v>108</v>
      </c>
      <c r="F12" s="63">
        <v>13.03</v>
      </c>
      <c r="G12" s="64"/>
      <c r="H12" s="64"/>
      <c r="I12" s="76">
        <f t="shared" si="0"/>
        <v>0</v>
      </c>
      <c r="J12" s="76">
        <f t="shared" si="1"/>
        <v>0</v>
      </c>
    </row>
    <row r="13" ht="28" spans="1:10">
      <c r="A13" s="59">
        <f t="shared" si="2"/>
        <v>9</v>
      </c>
      <c r="B13" s="60">
        <v>30413001001</v>
      </c>
      <c r="C13" s="61" t="s">
        <v>287</v>
      </c>
      <c r="D13" s="61" t="s">
        <v>288</v>
      </c>
      <c r="E13" s="62" t="s">
        <v>289</v>
      </c>
      <c r="F13" s="63">
        <v>209.87</v>
      </c>
      <c r="G13" s="64"/>
      <c r="H13" s="64"/>
      <c r="I13" s="76">
        <f t="shared" si="0"/>
        <v>0</v>
      </c>
      <c r="J13" s="76">
        <f t="shared" si="1"/>
        <v>0</v>
      </c>
    </row>
    <row r="14" ht="56" spans="1:10">
      <c r="A14" s="59">
        <f t="shared" si="2"/>
        <v>10</v>
      </c>
      <c r="B14" s="60">
        <v>30411001005</v>
      </c>
      <c r="C14" s="61" t="s">
        <v>290</v>
      </c>
      <c r="D14" s="61" t="s">
        <v>291</v>
      </c>
      <c r="E14" s="62" t="s">
        <v>108</v>
      </c>
      <c r="F14" s="63">
        <v>1156.73</v>
      </c>
      <c r="G14" s="64"/>
      <c r="H14" s="64"/>
      <c r="I14" s="76">
        <f t="shared" si="0"/>
        <v>0</v>
      </c>
      <c r="J14" s="76">
        <f t="shared" si="1"/>
        <v>0</v>
      </c>
    </row>
    <row r="15" ht="56" spans="1:10">
      <c r="A15" s="59">
        <f t="shared" si="2"/>
        <v>11</v>
      </c>
      <c r="B15" s="60">
        <v>30411001001</v>
      </c>
      <c r="C15" s="61" t="s">
        <v>292</v>
      </c>
      <c r="D15" s="61" t="s">
        <v>293</v>
      </c>
      <c r="E15" s="62" t="s">
        <v>108</v>
      </c>
      <c r="F15" s="63">
        <v>4968.66</v>
      </c>
      <c r="G15" s="64"/>
      <c r="H15" s="64"/>
      <c r="I15" s="76">
        <f t="shared" si="0"/>
        <v>0</v>
      </c>
      <c r="J15" s="76">
        <f t="shared" si="1"/>
        <v>0</v>
      </c>
    </row>
    <row r="16" ht="56" spans="1:10">
      <c r="A16" s="59">
        <f t="shared" si="2"/>
        <v>12</v>
      </c>
      <c r="B16" s="60">
        <v>30411001002</v>
      </c>
      <c r="C16" s="61" t="s">
        <v>294</v>
      </c>
      <c r="D16" s="61" t="s">
        <v>295</v>
      </c>
      <c r="E16" s="62" t="s">
        <v>108</v>
      </c>
      <c r="F16" s="63">
        <v>394.97</v>
      </c>
      <c r="G16" s="64"/>
      <c r="H16" s="64"/>
      <c r="I16" s="76">
        <f t="shared" si="0"/>
        <v>0</v>
      </c>
      <c r="J16" s="76">
        <f t="shared" si="1"/>
        <v>0</v>
      </c>
    </row>
    <row r="17" ht="56" spans="1:10">
      <c r="A17" s="59">
        <f t="shared" si="2"/>
        <v>13</v>
      </c>
      <c r="B17" s="60">
        <v>30411001003</v>
      </c>
      <c r="C17" s="61" t="s">
        <v>296</v>
      </c>
      <c r="D17" s="61" t="s">
        <v>297</v>
      </c>
      <c r="E17" s="62" t="s">
        <v>108</v>
      </c>
      <c r="F17" s="63">
        <v>18.81</v>
      </c>
      <c r="G17" s="64"/>
      <c r="H17" s="64"/>
      <c r="I17" s="76">
        <f t="shared" si="0"/>
        <v>0</v>
      </c>
      <c r="J17" s="76">
        <f t="shared" si="1"/>
        <v>0</v>
      </c>
    </row>
    <row r="18" ht="115" customHeight="1" spans="1:10">
      <c r="A18" s="59">
        <f t="shared" si="2"/>
        <v>14</v>
      </c>
      <c r="B18" s="60">
        <v>30411001006</v>
      </c>
      <c r="C18" s="61" t="s">
        <v>298</v>
      </c>
      <c r="D18" s="61" t="s">
        <v>299</v>
      </c>
      <c r="E18" s="62" t="s">
        <v>108</v>
      </c>
      <c r="F18" s="63">
        <v>33.51</v>
      </c>
      <c r="G18" s="64"/>
      <c r="H18" s="64"/>
      <c r="I18" s="76">
        <f t="shared" si="0"/>
        <v>0</v>
      </c>
      <c r="J18" s="76">
        <f t="shared" si="1"/>
        <v>0</v>
      </c>
    </row>
    <row r="19" ht="56" spans="1:10">
      <c r="A19" s="59">
        <f t="shared" si="2"/>
        <v>15</v>
      </c>
      <c r="B19" s="60">
        <v>30411001004</v>
      </c>
      <c r="C19" s="61" t="s">
        <v>300</v>
      </c>
      <c r="D19" s="61" t="s">
        <v>301</v>
      </c>
      <c r="E19" s="62" t="s">
        <v>108</v>
      </c>
      <c r="F19" s="63">
        <v>512</v>
      </c>
      <c r="G19" s="64"/>
      <c r="H19" s="64"/>
      <c r="I19" s="76">
        <f t="shared" si="0"/>
        <v>0</v>
      </c>
      <c r="J19" s="76">
        <f t="shared" si="1"/>
        <v>0</v>
      </c>
    </row>
    <row r="20" ht="28" spans="1:10">
      <c r="A20" s="59">
        <f t="shared" si="2"/>
        <v>16</v>
      </c>
      <c r="B20" s="60">
        <v>30413001002</v>
      </c>
      <c r="C20" s="61" t="s">
        <v>302</v>
      </c>
      <c r="D20" s="61" t="s">
        <v>303</v>
      </c>
      <c r="E20" s="62" t="s">
        <v>289</v>
      </c>
      <c r="F20" s="63">
        <v>1321.75</v>
      </c>
      <c r="G20" s="64"/>
      <c r="H20" s="64"/>
      <c r="I20" s="76">
        <f t="shared" si="0"/>
        <v>0</v>
      </c>
      <c r="J20" s="76">
        <f t="shared" si="1"/>
        <v>0</v>
      </c>
    </row>
    <row r="21" s="24" customFormat="1" ht="28" spans="1:10">
      <c r="A21" s="65">
        <f t="shared" si="2"/>
        <v>17</v>
      </c>
      <c r="B21" s="66">
        <v>30413002001</v>
      </c>
      <c r="C21" s="67" t="s">
        <v>304</v>
      </c>
      <c r="D21" s="67" t="s">
        <v>305</v>
      </c>
      <c r="E21" s="68" t="s">
        <v>108</v>
      </c>
      <c r="F21" s="69">
        <v>402.7</v>
      </c>
      <c r="G21" s="70"/>
      <c r="H21" s="70"/>
      <c r="I21" s="77">
        <f t="shared" si="0"/>
        <v>0</v>
      </c>
      <c r="J21" s="77">
        <f t="shared" si="1"/>
        <v>0</v>
      </c>
    </row>
    <row r="22" s="24" customFormat="1" ht="28" spans="1:10">
      <c r="A22" s="65">
        <f t="shared" si="2"/>
        <v>18</v>
      </c>
      <c r="B22" s="66">
        <v>30413002002</v>
      </c>
      <c r="C22" s="67" t="s">
        <v>304</v>
      </c>
      <c r="D22" s="67" t="s">
        <v>306</v>
      </c>
      <c r="E22" s="68" t="s">
        <v>108</v>
      </c>
      <c r="F22" s="69">
        <v>24</v>
      </c>
      <c r="G22" s="70"/>
      <c r="H22" s="70"/>
      <c r="I22" s="77">
        <f t="shared" si="0"/>
        <v>0</v>
      </c>
      <c r="J22" s="77">
        <f t="shared" si="1"/>
        <v>0</v>
      </c>
    </row>
    <row r="23" ht="42" spans="1:10">
      <c r="A23" s="59">
        <f t="shared" si="2"/>
        <v>19</v>
      </c>
      <c r="B23" s="60">
        <v>30408001002</v>
      </c>
      <c r="C23" s="61" t="s">
        <v>307</v>
      </c>
      <c r="D23" s="61" t="s">
        <v>308</v>
      </c>
      <c r="E23" s="62" t="s">
        <v>108</v>
      </c>
      <c r="F23" s="63">
        <v>18.03</v>
      </c>
      <c r="G23" s="64"/>
      <c r="H23" s="64"/>
      <c r="I23" s="76">
        <f t="shared" si="0"/>
        <v>0</v>
      </c>
      <c r="J23" s="76">
        <f t="shared" si="1"/>
        <v>0</v>
      </c>
    </row>
    <row r="24" ht="42" spans="1:10">
      <c r="A24" s="59">
        <f t="shared" si="2"/>
        <v>20</v>
      </c>
      <c r="B24" s="60">
        <v>30408001001</v>
      </c>
      <c r="C24" s="61" t="s">
        <v>309</v>
      </c>
      <c r="D24" s="61" t="s">
        <v>310</v>
      </c>
      <c r="E24" s="62" t="s">
        <v>108</v>
      </c>
      <c r="F24" s="63">
        <v>252.93</v>
      </c>
      <c r="G24" s="64"/>
      <c r="H24" s="64"/>
      <c r="I24" s="76">
        <f t="shared" si="0"/>
        <v>0</v>
      </c>
      <c r="J24" s="76">
        <f t="shared" si="1"/>
        <v>0</v>
      </c>
    </row>
    <row r="25" ht="42" spans="1:10">
      <c r="A25" s="59">
        <f t="shared" si="2"/>
        <v>21</v>
      </c>
      <c r="B25" s="60">
        <v>30408001003</v>
      </c>
      <c r="C25" s="61" t="s">
        <v>311</v>
      </c>
      <c r="D25" s="61" t="s">
        <v>312</v>
      </c>
      <c r="E25" s="62" t="s">
        <v>108</v>
      </c>
      <c r="F25" s="63">
        <v>118.12</v>
      </c>
      <c r="G25" s="64"/>
      <c r="H25" s="64"/>
      <c r="I25" s="76">
        <f t="shared" si="0"/>
        <v>0</v>
      </c>
      <c r="J25" s="76">
        <f t="shared" si="1"/>
        <v>0</v>
      </c>
    </row>
    <row r="26" ht="42" spans="1:10">
      <c r="A26" s="59">
        <f t="shared" si="2"/>
        <v>22</v>
      </c>
      <c r="B26" s="60">
        <v>30408006001</v>
      </c>
      <c r="C26" s="61" t="s">
        <v>313</v>
      </c>
      <c r="D26" s="61" t="s">
        <v>314</v>
      </c>
      <c r="E26" s="62" t="s">
        <v>315</v>
      </c>
      <c r="F26" s="63">
        <v>28</v>
      </c>
      <c r="G26" s="64"/>
      <c r="H26" s="64"/>
      <c r="I26" s="76">
        <f t="shared" si="0"/>
        <v>0</v>
      </c>
      <c r="J26" s="76">
        <f t="shared" si="1"/>
        <v>0</v>
      </c>
    </row>
    <row r="27" ht="42" spans="1:10">
      <c r="A27" s="59">
        <f t="shared" si="2"/>
        <v>23</v>
      </c>
      <c r="B27" s="60">
        <v>30408006003</v>
      </c>
      <c r="C27" s="61" t="s">
        <v>316</v>
      </c>
      <c r="D27" s="61" t="s">
        <v>317</v>
      </c>
      <c r="E27" s="62" t="s">
        <v>315</v>
      </c>
      <c r="F27" s="63">
        <v>2</v>
      </c>
      <c r="G27" s="64"/>
      <c r="H27" s="64"/>
      <c r="I27" s="76">
        <f t="shared" si="0"/>
        <v>0</v>
      </c>
      <c r="J27" s="76">
        <f t="shared" si="1"/>
        <v>0</v>
      </c>
    </row>
    <row r="28" ht="56" spans="1:10">
      <c r="A28" s="59">
        <f t="shared" si="2"/>
        <v>24</v>
      </c>
      <c r="B28" s="60">
        <v>30411004001</v>
      </c>
      <c r="C28" s="61" t="s">
        <v>318</v>
      </c>
      <c r="D28" s="61" t="s">
        <v>319</v>
      </c>
      <c r="E28" s="62" t="s">
        <v>108</v>
      </c>
      <c r="F28" s="63">
        <v>34663.18</v>
      </c>
      <c r="G28" s="64"/>
      <c r="H28" s="64"/>
      <c r="I28" s="76">
        <f t="shared" si="0"/>
        <v>0</v>
      </c>
      <c r="J28" s="76">
        <f t="shared" si="1"/>
        <v>0</v>
      </c>
    </row>
    <row r="29" ht="56" spans="1:10">
      <c r="A29" s="59">
        <f t="shared" si="2"/>
        <v>25</v>
      </c>
      <c r="B29" s="60">
        <v>30411004002</v>
      </c>
      <c r="C29" s="61" t="s">
        <v>320</v>
      </c>
      <c r="D29" s="61" t="s">
        <v>321</v>
      </c>
      <c r="E29" s="62" t="s">
        <v>108</v>
      </c>
      <c r="F29" s="63">
        <v>2474.43</v>
      </c>
      <c r="G29" s="64"/>
      <c r="H29" s="64"/>
      <c r="I29" s="76">
        <f t="shared" si="0"/>
        <v>0</v>
      </c>
      <c r="J29" s="76">
        <f t="shared" si="1"/>
        <v>0</v>
      </c>
    </row>
    <row r="30" ht="28" spans="1:10">
      <c r="A30" s="59">
        <f t="shared" si="2"/>
        <v>26</v>
      </c>
      <c r="B30" s="60">
        <v>30412004001</v>
      </c>
      <c r="C30" s="61" t="s">
        <v>322</v>
      </c>
      <c r="D30" s="61" t="s">
        <v>323</v>
      </c>
      <c r="E30" s="62" t="s">
        <v>324</v>
      </c>
      <c r="F30" s="63">
        <v>755</v>
      </c>
      <c r="G30" s="64"/>
      <c r="H30" s="64"/>
      <c r="I30" s="76">
        <f t="shared" si="0"/>
        <v>0</v>
      </c>
      <c r="J30" s="76">
        <f t="shared" si="1"/>
        <v>0</v>
      </c>
    </row>
    <row r="31" ht="28" spans="1:10">
      <c r="A31" s="59">
        <f t="shared" si="2"/>
        <v>27</v>
      </c>
      <c r="B31" s="60">
        <v>30412004002</v>
      </c>
      <c r="C31" s="61" t="s">
        <v>325</v>
      </c>
      <c r="D31" s="61" t="s">
        <v>326</v>
      </c>
      <c r="E31" s="62" t="s">
        <v>324</v>
      </c>
      <c r="F31" s="63">
        <v>125</v>
      </c>
      <c r="G31" s="64"/>
      <c r="H31" s="64"/>
      <c r="I31" s="76">
        <f t="shared" si="0"/>
        <v>0</v>
      </c>
      <c r="J31" s="76">
        <f t="shared" si="1"/>
        <v>0</v>
      </c>
    </row>
    <row r="32" s="50" customFormat="1" ht="23.5" customHeight="1" spans="1:10">
      <c r="A32" s="65">
        <f t="shared" si="2"/>
        <v>28</v>
      </c>
      <c r="B32" s="66">
        <v>30412004003</v>
      </c>
      <c r="C32" s="67" t="s">
        <v>327</v>
      </c>
      <c r="D32" s="67" t="s">
        <v>328</v>
      </c>
      <c r="E32" s="68" t="s">
        <v>324</v>
      </c>
      <c r="F32" s="69">
        <v>42</v>
      </c>
      <c r="G32" s="70"/>
      <c r="H32" s="70"/>
      <c r="I32" s="77">
        <f t="shared" si="0"/>
        <v>0</v>
      </c>
      <c r="J32" s="77">
        <f t="shared" si="1"/>
        <v>0</v>
      </c>
    </row>
    <row r="33" s="50" customFormat="1" ht="42" spans="1:10">
      <c r="A33" s="65">
        <f t="shared" si="2"/>
        <v>29</v>
      </c>
      <c r="B33" s="66">
        <v>30412004012</v>
      </c>
      <c r="C33" s="67" t="s">
        <v>329</v>
      </c>
      <c r="D33" s="67" t="s">
        <v>330</v>
      </c>
      <c r="E33" s="68" t="s">
        <v>331</v>
      </c>
      <c r="F33" s="69">
        <v>0</v>
      </c>
      <c r="G33" s="70"/>
      <c r="H33" s="70"/>
      <c r="I33" s="77"/>
      <c r="J33" s="77">
        <f t="shared" si="1"/>
        <v>0</v>
      </c>
    </row>
    <row r="34" s="51" customFormat="1" ht="28" spans="1:10">
      <c r="A34" s="59">
        <f t="shared" si="2"/>
        <v>30</v>
      </c>
      <c r="B34" s="60">
        <v>30412001001</v>
      </c>
      <c r="C34" s="61" t="s">
        <v>332</v>
      </c>
      <c r="D34" s="61" t="s">
        <v>333</v>
      </c>
      <c r="E34" s="62" t="s">
        <v>324</v>
      </c>
      <c r="F34" s="63">
        <v>12</v>
      </c>
      <c r="G34" s="64"/>
      <c r="H34" s="64"/>
      <c r="I34" s="76">
        <f t="shared" si="0"/>
        <v>0</v>
      </c>
      <c r="J34" s="76">
        <f t="shared" si="1"/>
        <v>0</v>
      </c>
    </row>
    <row r="35" s="50" customFormat="1" ht="28" spans="1:10">
      <c r="A35" s="65">
        <f t="shared" si="2"/>
        <v>31</v>
      </c>
      <c r="B35" s="66">
        <v>30412004004</v>
      </c>
      <c r="C35" s="67" t="s">
        <v>334</v>
      </c>
      <c r="D35" s="67" t="s">
        <v>335</v>
      </c>
      <c r="E35" s="68" t="s">
        <v>324</v>
      </c>
      <c r="F35" s="69">
        <v>8</v>
      </c>
      <c r="G35" s="70"/>
      <c r="H35" s="70"/>
      <c r="I35" s="77">
        <f t="shared" si="0"/>
        <v>0</v>
      </c>
      <c r="J35" s="77">
        <f t="shared" si="1"/>
        <v>0</v>
      </c>
    </row>
    <row r="36" s="50" customFormat="1" ht="28" spans="1:10">
      <c r="A36" s="65">
        <f t="shared" si="2"/>
        <v>32</v>
      </c>
      <c r="B36" s="66">
        <v>30412004005</v>
      </c>
      <c r="C36" s="67" t="s">
        <v>336</v>
      </c>
      <c r="D36" s="67" t="s">
        <v>336</v>
      </c>
      <c r="E36" s="68" t="s">
        <v>324</v>
      </c>
      <c r="F36" s="69">
        <v>1</v>
      </c>
      <c r="G36" s="70"/>
      <c r="H36" s="70"/>
      <c r="I36" s="77">
        <f t="shared" si="0"/>
        <v>0</v>
      </c>
      <c r="J36" s="77">
        <f t="shared" si="1"/>
        <v>0</v>
      </c>
    </row>
    <row r="37" ht="28" spans="1:10">
      <c r="A37" s="59">
        <f t="shared" si="2"/>
        <v>33</v>
      </c>
      <c r="B37" s="60">
        <v>30412004006</v>
      </c>
      <c r="C37" s="61" t="s">
        <v>337</v>
      </c>
      <c r="D37" s="61" t="s">
        <v>338</v>
      </c>
      <c r="E37" s="62" t="s">
        <v>108</v>
      </c>
      <c r="F37" s="63">
        <v>363.59</v>
      </c>
      <c r="G37" s="64"/>
      <c r="H37" s="64"/>
      <c r="I37" s="76">
        <f t="shared" si="0"/>
        <v>0</v>
      </c>
      <c r="J37" s="76">
        <f t="shared" si="1"/>
        <v>0</v>
      </c>
    </row>
    <row r="38" ht="28" spans="1:10">
      <c r="A38" s="59">
        <f t="shared" si="2"/>
        <v>34</v>
      </c>
      <c r="B38" s="60">
        <v>30412004009</v>
      </c>
      <c r="C38" s="61" t="s">
        <v>339</v>
      </c>
      <c r="D38" s="61" t="s">
        <v>340</v>
      </c>
      <c r="E38" s="62" t="s">
        <v>108</v>
      </c>
      <c r="F38" s="63">
        <v>117.04</v>
      </c>
      <c r="G38" s="64"/>
      <c r="H38" s="64"/>
      <c r="I38" s="76">
        <f t="shared" si="0"/>
        <v>0</v>
      </c>
      <c r="J38" s="76">
        <f t="shared" si="1"/>
        <v>0</v>
      </c>
    </row>
    <row r="39" ht="48" customHeight="1" spans="1:10">
      <c r="A39" s="59">
        <f t="shared" si="2"/>
        <v>35</v>
      </c>
      <c r="B39" s="60">
        <v>30412004010</v>
      </c>
      <c r="C39" s="61" t="s">
        <v>341</v>
      </c>
      <c r="D39" s="61" t="s">
        <v>342</v>
      </c>
      <c r="E39" s="62" t="s">
        <v>324</v>
      </c>
      <c r="F39" s="63">
        <v>237</v>
      </c>
      <c r="G39" s="64"/>
      <c r="H39" s="64"/>
      <c r="I39" s="76">
        <f t="shared" si="0"/>
        <v>0</v>
      </c>
      <c r="J39" s="76">
        <f t="shared" si="1"/>
        <v>0</v>
      </c>
    </row>
    <row r="40" ht="28" customHeight="1" spans="1:10">
      <c r="A40" s="59">
        <f t="shared" si="2"/>
        <v>36</v>
      </c>
      <c r="B40" s="60">
        <v>30412004011</v>
      </c>
      <c r="C40" s="61" t="s">
        <v>343</v>
      </c>
      <c r="D40" s="61" t="s">
        <v>344</v>
      </c>
      <c r="E40" s="62" t="s">
        <v>324</v>
      </c>
      <c r="F40" s="63">
        <v>9</v>
      </c>
      <c r="G40" s="64"/>
      <c r="H40" s="64"/>
      <c r="I40" s="76">
        <f t="shared" si="0"/>
        <v>0</v>
      </c>
      <c r="J40" s="76">
        <f t="shared" si="1"/>
        <v>0</v>
      </c>
    </row>
    <row r="41" ht="70" spans="1:10">
      <c r="A41" s="59">
        <f t="shared" si="2"/>
        <v>37</v>
      </c>
      <c r="B41" s="60">
        <v>30404034001</v>
      </c>
      <c r="C41" s="61" t="s">
        <v>345</v>
      </c>
      <c r="D41" s="61" t="s">
        <v>346</v>
      </c>
      <c r="E41" s="62" t="s">
        <v>315</v>
      </c>
      <c r="F41" s="63">
        <v>8</v>
      </c>
      <c r="G41" s="64"/>
      <c r="H41" s="64"/>
      <c r="I41" s="76">
        <f t="shared" si="0"/>
        <v>0</v>
      </c>
      <c r="J41" s="76">
        <f t="shared" si="1"/>
        <v>0</v>
      </c>
    </row>
    <row r="42" ht="70" spans="1:10">
      <c r="A42" s="59">
        <f t="shared" si="2"/>
        <v>38</v>
      </c>
      <c r="B42" s="60">
        <v>30404034002</v>
      </c>
      <c r="C42" s="61" t="s">
        <v>347</v>
      </c>
      <c r="D42" s="61" t="s">
        <v>348</v>
      </c>
      <c r="E42" s="62" t="s">
        <v>315</v>
      </c>
      <c r="F42" s="63">
        <v>61</v>
      </c>
      <c r="G42" s="64"/>
      <c r="H42" s="64"/>
      <c r="I42" s="76">
        <f t="shared" si="0"/>
        <v>0</v>
      </c>
      <c r="J42" s="76">
        <f t="shared" si="1"/>
        <v>0</v>
      </c>
    </row>
    <row r="43" ht="28" spans="1:10">
      <c r="A43" s="59">
        <f t="shared" si="2"/>
        <v>39</v>
      </c>
      <c r="B43" s="60">
        <v>30404034003</v>
      </c>
      <c r="C43" s="61" t="s">
        <v>349</v>
      </c>
      <c r="D43" s="61" t="s">
        <v>350</v>
      </c>
      <c r="E43" s="62" t="s">
        <v>315</v>
      </c>
      <c r="F43" s="63">
        <v>31</v>
      </c>
      <c r="G43" s="64"/>
      <c r="H43" s="64"/>
      <c r="I43" s="76">
        <f t="shared" si="0"/>
        <v>0</v>
      </c>
      <c r="J43" s="76">
        <f t="shared" si="1"/>
        <v>0</v>
      </c>
    </row>
    <row r="44" ht="70" spans="1:10">
      <c r="A44" s="59">
        <f t="shared" si="2"/>
        <v>40</v>
      </c>
      <c r="B44" s="60">
        <v>30404034005</v>
      </c>
      <c r="C44" s="61" t="s">
        <v>351</v>
      </c>
      <c r="D44" s="61" t="s">
        <v>352</v>
      </c>
      <c r="E44" s="62" t="s">
        <v>315</v>
      </c>
      <c r="F44" s="63">
        <v>13</v>
      </c>
      <c r="G44" s="64"/>
      <c r="H44" s="64"/>
      <c r="I44" s="76">
        <f t="shared" si="0"/>
        <v>0</v>
      </c>
      <c r="J44" s="76">
        <f t="shared" si="1"/>
        <v>0</v>
      </c>
    </row>
    <row r="45" ht="28" spans="1:10">
      <c r="A45" s="59">
        <f t="shared" si="2"/>
        <v>41</v>
      </c>
      <c r="B45" s="60">
        <v>30404035001</v>
      </c>
      <c r="C45" s="61" t="s">
        <v>353</v>
      </c>
      <c r="D45" s="61" t="s">
        <v>354</v>
      </c>
      <c r="E45" s="62" t="s">
        <v>315</v>
      </c>
      <c r="F45" s="63">
        <v>15</v>
      </c>
      <c r="G45" s="64"/>
      <c r="H45" s="64"/>
      <c r="I45" s="76">
        <f t="shared" si="0"/>
        <v>0</v>
      </c>
      <c r="J45" s="76">
        <f t="shared" si="1"/>
        <v>0</v>
      </c>
    </row>
    <row r="46" ht="28" spans="1:10">
      <c r="A46" s="59">
        <f t="shared" si="2"/>
        <v>42</v>
      </c>
      <c r="B46" s="60">
        <v>30404035004</v>
      </c>
      <c r="C46" s="61" t="s">
        <v>355</v>
      </c>
      <c r="D46" s="61" t="s">
        <v>356</v>
      </c>
      <c r="E46" s="62" t="s">
        <v>315</v>
      </c>
      <c r="F46" s="63">
        <v>12</v>
      </c>
      <c r="G46" s="64"/>
      <c r="H46" s="64"/>
      <c r="I46" s="76">
        <f t="shared" si="0"/>
        <v>0</v>
      </c>
      <c r="J46" s="76">
        <f t="shared" si="1"/>
        <v>0</v>
      </c>
    </row>
    <row r="47" ht="70" spans="1:10">
      <c r="A47" s="59">
        <f t="shared" si="2"/>
        <v>43</v>
      </c>
      <c r="B47" s="60">
        <v>30404035002</v>
      </c>
      <c r="C47" s="61" t="s">
        <v>357</v>
      </c>
      <c r="D47" s="61" t="s">
        <v>358</v>
      </c>
      <c r="E47" s="62" t="s">
        <v>315</v>
      </c>
      <c r="F47" s="63">
        <v>603</v>
      </c>
      <c r="G47" s="64"/>
      <c r="H47" s="64"/>
      <c r="I47" s="76">
        <f t="shared" si="0"/>
        <v>0</v>
      </c>
      <c r="J47" s="76">
        <f t="shared" si="1"/>
        <v>0</v>
      </c>
    </row>
    <row r="48" ht="70" spans="1:10">
      <c r="A48" s="59">
        <f t="shared" si="2"/>
        <v>44</v>
      </c>
      <c r="B48" s="60">
        <v>30404035003</v>
      </c>
      <c r="C48" s="61" t="s">
        <v>359</v>
      </c>
      <c r="D48" s="61" t="s">
        <v>360</v>
      </c>
      <c r="E48" s="62" t="s">
        <v>315</v>
      </c>
      <c r="F48" s="63">
        <v>5</v>
      </c>
      <c r="G48" s="64"/>
      <c r="H48" s="64"/>
      <c r="I48" s="76">
        <f t="shared" si="0"/>
        <v>0</v>
      </c>
      <c r="J48" s="76">
        <f t="shared" si="1"/>
        <v>0</v>
      </c>
    </row>
    <row r="49" ht="23.5" customHeight="1" spans="1:10">
      <c r="A49" s="59"/>
      <c r="B49" s="71" t="s">
        <v>250</v>
      </c>
      <c r="C49" s="72"/>
      <c r="D49" s="72"/>
      <c r="E49" s="72"/>
      <c r="F49" s="73"/>
      <c r="G49" s="64"/>
      <c r="H49" s="64"/>
      <c r="I49" s="76"/>
      <c r="J49" s="76">
        <f>SUM(J5:J48)</f>
        <v>0</v>
      </c>
    </row>
    <row r="50" ht="19" customHeight="1" spans="1:10">
      <c r="A50" s="74" t="s">
        <v>361</v>
      </c>
      <c r="B50" s="74"/>
      <c r="C50" s="74"/>
      <c r="D50" s="74"/>
      <c r="E50" s="74"/>
      <c r="F50" s="75"/>
      <c r="G50" s="75"/>
      <c r="H50" s="75"/>
      <c r="I50" s="75"/>
      <c r="J50" s="75"/>
    </row>
  </sheetData>
  <mergeCells count="12">
    <mergeCell ref="A1:J1"/>
    <mergeCell ref="A2:J2"/>
    <mergeCell ref="G3:I3"/>
    <mergeCell ref="B49:F49"/>
    <mergeCell ref="A50:J50"/>
    <mergeCell ref="A3:A4"/>
    <mergeCell ref="B3:B4"/>
    <mergeCell ref="C3:C4"/>
    <mergeCell ref="D3:D4"/>
    <mergeCell ref="E3:E4"/>
    <mergeCell ref="F3:F4"/>
    <mergeCell ref="J3:J4"/>
  </mergeCells>
  <pageMargins left="0.47244094488189" right="0.393700787401575" top="0.78740157480315" bottom="0.590551181102362" header="0" footer="0"/>
  <pageSetup paperSize="9" fitToHeight="0" orientation="portrait"/>
  <headerFooter/>
  <ignoredErrors>
    <ignoredError sqref="J33 I34:J48 I5:J32"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9"/>
  <sheetViews>
    <sheetView topLeftCell="A25" workbookViewId="0">
      <selection activeCell="D34" sqref="D34"/>
    </sheetView>
  </sheetViews>
  <sheetFormatPr defaultColWidth="9" defaultRowHeight="14"/>
  <cols>
    <col min="1" max="1" width="5" style="25" customWidth="1"/>
    <col min="2" max="2" width="12.1818181818182" style="25" customWidth="1"/>
    <col min="3" max="3" width="11" style="25" customWidth="1"/>
    <col min="4" max="4" width="37.0909090909091" style="25" customWidth="1"/>
    <col min="5" max="5" width="6.18181818181818" style="25" customWidth="1"/>
    <col min="6" max="7" width="8.09090909090909" style="25" customWidth="1"/>
    <col min="8" max="8" width="10.0909090909091" style="25" customWidth="1"/>
    <col min="9" max="9" width="10.9090909090909" style="25" customWidth="1"/>
    <col min="10" max="10" width="10.1818181818182" style="25" customWidth="1"/>
    <col min="11" max="16384" width="8.72727272727273" style="25"/>
  </cols>
  <sheetData>
    <row r="1" ht="20" customHeight="1" spans="1:10">
      <c r="A1" s="26" t="s">
        <v>56</v>
      </c>
      <c r="B1" s="26"/>
      <c r="C1" s="26"/>
      <c r="D1" s="26"/>
      <c r="E1" s="26"/>
      <c r="F1" s="26"/>
      <c r="G1" s="26"/>
      <c r="H1" s="26"/>
      <c r="I1" s="26"/>
      <c r="J1" s="26"/>
    </row>
    <row r="2" spans="1:10">
      <c r="A2" s="27" t="s">
        <v>268</v>
      </c>
      <c r="B2" s="27"/>
      <c r="C2" s="27"/>
      <c r="D2" s="27"/>
      <c r="E2" s="27"/>
      <c r="F2" s="27"/>
      <c r="G2" s="27"/>
      <c r="H2" s="27"/>
      <c r="I2" s="27"/>
      <c r="J2" s="27"/>
    </row>
    <row r="3" ht="22" customHeight="1" spans="1:10">
      <c r="A3" s="28" t="s">
        <v>58</v>
      </c>
      <c r="B3" s="28" t="s">
        <v>59</v>
      </c>
      <c r="C3" s="28" t="s">
        <v>60</v>
      </c>
      <c r="D3" s="28" t="s">
        <v>61</v>
      </c>
      <c r="E3" s="28" t="s">
        <v>269</v>
      </c>
      <c r="F3" s="28" t="s">
        <v>63</v>
      </c>
      <c r="G3" s="29" t="s">
        <v>64</v>
      </c>
      <c r="H3" s="29"/>
      <c r="I3" s="29"/>
      <c r="J3" s="29" t="s">
        <v>65</v>
      </c>
    </row>
    <row r="4" ht="35" customHeight="1" spans="1:10">
      <c r="A4" s="28"/>
      <c r="B4" s="28"/>
      <c r="C4" s="28"/>
      <c r="D4" s="28"/>
      <c r="E4" s="28"/>
      <c r="F4" s="28"/>
      <c r="G4" s="29" t="s">
        <v>66</v>
      </c>
      <c r="H4" s="29" t="s">
        <v>67</v>
      </c>
      <c r="I4" s="48" t="s">
        <v>68</v>
      </c>
      <c r="J4" s="29"/>
    </row>
    <row r="5" ht="126" spans="1:10">
      <c r="A5" s="30">
        <v>1</v>
      </c>
      <c r="B5" s="31">
        <v>31001006001</v>
      </c>
      <c r="C5" s="32" t="s">
        <v>362</v>
      </c>
      <c r="D5" s="32" t="s">
        <v>363</v>
      </c>
      <c r="E5" s="33" t="s">
        <v>108</v>
      </c>
      <c r="F5" s="34">
        <v>228.65</v>
      </c>
      <c r="G5" s="35"/>
      <c r="H5" s="36"/>
      <c r="I5" s="36">
        <f>SUM(G5:H5)</f>
        <v>0</v>
      </c>
      <c r="J5" s="36">
        <f>I5*F5</f>
        <v>0</v>
      </c>
    </row>
    <row r="6" ht="126" spans="1:10">
      <c r="A6" s="30">
        <f>A5+1</f>
        <v>2</v>
      </c>
      <c r="B6" s="31">
        <v>31001006002</v>
      </c>
      <c r="C6" s="32" t="s">
        <v>364</v>
      </c>
      <c r="D6" s="32" t="s">
        <v>365</v>
      </c>
      <c r="E6" s="33" t="s">
        <v>108</v>
      </c>
      <c r="F6" s="34">
        <v>62.36</v>
      </c>
      <c r="G6" s="35"/>
      <c r="H6" s="35"/>
      <c r="I6" s="36">
        <f t="shared" ref="I6:I10" si="0">SUM(G6:H6)</f>
        <v>0</v>
      </c>
      <c r="J6" s="36">
        <f t="shared" ref="J6:J10" si="1">I6*F6</f>
        <v>0</v>
      </c>
    </row>
    <row r="7" ht="126" spans="1:10">
      <c r="A7" s="30">
        <f t="shared" ref="A7:A27" si="2">A6+1</f>
        <v>3</v>
      </c>
      <c r="B7" s="31">
        <v>31001006003</v>
      </c>
      <c r="C7" s="32" t="s">
        <v>366</v>
      </c>
      <c r="D7" s="32" t="s">
        <v>367</v>
      </c>
      <c r="E7" s="33" t="s">
        <v>108</v>
      </c>
      <c r="F7" s="34">
        <v>161.24</v>
      </c>
      <c r="G7" s="35"/>
      <c r="H7" s="35"/>
      <c r="I7" s="36">
        <f t="shared" si="0"/>
        <v>0</v>
      </c>
      <c r="J7" s="36">
        <f t="shared" si="1"/>
        <v>0</v>
      </c>
    </row>
    <row r="8" ht="126" spans="1:10">
      <c r="A8" s="30">
        <f t="shared" si="2"/>
        <v>4</v>
      </c>
      <c r="B8" s="31">
        <v>31001006004</v>
      </c>
      <c r="C8" s="32" t="s">
        <v>368</v>
      </c>
      <c r="D8" s="32" t="s">
        <v>369</v>
      </c>
      <c r="E8" s="33" t="s">
        <v>108</v>
      </c>
      <c r="F8" s="34">
        <v>21.92</v>
      </c>
      <c r="G8" s="35"/>
      <c r="H8" s="35"/>
      <c r="I8" s="36">
        <f t="shared" si="0"/>
        <v>0</v>
      </c>
      <c r="J8" s="36">
        <f t="shared" si="1"/>
        <v>0</v>
      </c>
    </row>
    <row r="9" ht="126" spans="1:10">
      <c r="A9" s="30">
        <f t="shared" si="2"/>
        <v>5</v>
      </c>
      <c r="B9" s="31">
        <v>31001006005</v>
      </c>
      <c r="C9" s="32" t="s">
        <v>370</v>
      </c>
      <c r="D9" s="32" t="s">
        <v>371</v>
      </c>
      <c r="E9" s="33" t="s">
        <v>108</v>
      </c>
      <c r="F9" s="34">
        <v>4.5</v>
      </c>
      <c r="G9" s="35"/>
      <c r="H9" s="35"/>
      <c r="I9" s="36">
        <f t="shared" si="0"/>
        <v>0</v>
      </c>
      <c r="J9" s="36">
        <f t="shared" si="1"/>
        <v>0</v>
      </c>
    </row>
    <row r="10" ht="126" spans="1:10">
      <c r="A10" s="30">
        <f t="shared" si="2"/>
        <v>6</v>
      </c>
      <c r="B10" s="31">
        <v>31001006006</v>
      </c>
      <c r="C10" s="32" t="s">
        <v>372</v>
      </c>
      <c r="D10" s="32" t="s">
        <v>373</v>
      </c>
      <c r="E10" s="33" t="s">
        <v>108</v>
      </c>
      <c r="F10" s="34">
        <v>12.58</v>
      </c>
      <c r="G10" s="35"/>
      <c r="H10" s="35"/>
      <c r="I10" s="36">
        <f t="shared" si="0"/>
        <v>0</v>
      </c>
      <c r="J10" s="36">
        <f t="shared" si="1"/>
        <v>0</v>
      </c>
    </row>
    <row r="11" ht="126" spans="1:10">
      <c r="A11" s="30">
        <f t="shared" si="2"/>
        <v>7</v>
      </c>
      <c r="B11" s="31">
        <v>31001006007</v>
      </c>
      <c r="C11" s="32" t="s">
        <v>374</v>
      </c>
      <c r="D11" s="32" t="s">
        <v>375</v>
      </c>
      <c r="E11" s="33" t="s">
        <v>108</v>
      </c>
      <c r="F11" s="34">
        <v>27.13</v>
      </c>
      <c r="G11" s="35"/>
      <c r="H11" s="35"/>
      <c r="I11" s="36">
        <f t="shared" ref="I11:I18" si="3">SUM(G11:H11)</f>
        <v>0</v>
      </c>
      <c r="J11" s="36">
        <f t="shared" ref="J11:J18" si="4">I11*F11</f>
        <v>0</v>
      </c>
    </row>
    <row r="12" ht="84" spans="1:10">
      <c r="A12" s="30">
        <f t="shared" si="2"/>
        <v>8</v>
      </c>
      <c r="B12" s="31">
        <v>31001006008</v>
      </c>
      <c r="C12" s="32" t="s">
        <v>376</v>
      </c>
      <c r="D12" s="32" t="s">
        <v>377</v>
      </c>
      <c r="E12" s="33" t="s">
        <v>108</v>
      </c>
      <c r="F12" s="34">
        <v>185.05</v>
      </c>
      <c r="G12" s="35"/>
      <c r="H12" s="35"/>
      <c r="I12" s="36">
        <f t="shared" si="3"/>
        <v>0</v>
      </c>
      <c r="J12" s="36">
        <f t="shared" si="4"/>
        <v>0</v>
      </c>
    </row>
    <row r="13" ht="84" spans="1:10">
      <c r="A13" s="30">
        <f t="shared" si="2"/>
        <v>9</v>
      </c>
      <c r="B13" s="31">
        <v>31001006010</v>
      </c>
      <c r="C13" s="32" t="s">
        <v>378</v>
      </c>
      <c r="D13" s="32" t="s">
        <v>379</v>
      </c>
      <c r="E13" s="33" t="s">
        <v>108</v>
      </c>
      <c r="F13" s="34">
        <v>179.75</v>
      </c>
      <c r="G13" s="35"/>
      <c r="H13" s="35"/>
      <c r="I13" s="36">
        <f t="shared" si="3"/>
        <v>0</v>
      </c>
      <c r="J13" s="36">
        <f t="shared" si="4"/>
        <v>0</v>
      </c>
    </row>
    <row r="14" ht="19.5" customHeight="1" spans="1:10">
      <c r="A14" s="30">
        <f t="shared" si="2"/>
        <v>10</v>
      </c>
      <c r="B14" s="31">
        <v>31002001002</v>
      </c>
      <c r="C14" s="32" t="s">
        <v>380</v>
      </c>
      <c r="D14" s="32" t="s">
        <v>381</v>
      </c>
      <c r="E14" s="33" t="s">
        <v>289</v>
      </c>
      <c r="F14" s="34">
        <f>40.04+222.19</f>
        <v>262.23</v>
      </c>
      <c r="G14" s="37"/>
      <c r="H14" s="37"/>
      <c r="I14" s="36">
        <f t="shared" si="3"/>
        <v>0</v>
      </c>
      <c r="J14" s="36">
        <f t="shared" si="4"/>
        <v>0</v>
      </c>
    </row>
    <row r="15" s="24" customFormat="1" ht="28" spans="1:10">
      <c r="A15" s="38">
        <f t="shared" si="2"/>
        <v>11</v>
      </c>
      <c r="B15" s="39">
        <v>30413002001</v>
      </c>
      <c r="C15" s="40" t="s">
        <v>382</v>
      </c>
      <c r="D15" s="40" t="s">
        <v>383</v>
      </c>
      <c r="E15" s="41" t="s">
        <v>108</v>
      </c>
      <c r="F15" s="42">
        <v>163</v>
      </c>
      <c r="G15" s="43"/>
      <c r="H15" s="44"/>
      <c r="I15" s="49">
        <f t="shared" si="3"/>
        <v>0</v>
      </c>
      <c r="J15" s="49">
        <f t="shared" si="4"/>
        <v>0</v>
      </c>
    </row>
    <row r="16" s="24" customFormat="1" ht="28" spans="1:10">
      <c r="A16" s="38">
        <f t="shared" si="2"/>
        <v>12</v>
      </c>
      <c r="B16" s="39">
        <v>30413002002</v>
      </c>
      <c r="C16" s="40" t="s">
        <v>384</v>
      </c>
      <c r="D16" s="40" t="s">
        <v>306</v>
      </c>
      <c r="E16" s="41" t="s">
        <v>108</v>
      </c>
      <c r="F16" s="42">
        <v>115.2</v>
      </c>
      <c r="G16" s="43"/>
      <c r="H16" s="44"/>
      <c r="I16" s="49">
        <f t="shared" si="3"/>
        <v>0</v>
      </c>
      <c r="J16" s="49">
        <f t="shared" si="4"/>
        <v>0</v>
      </c>
    </row>
    <row r="17" ht="56" spans="1:10">
      <c r="A17" s="30">
        <f t="shared" si="2"/>
        <v>13</v>
      </c>
      <c r="B17" s="31">
        <v>31004003001</v>
      </c>
      <c r="C17" s="32" t="s">
        <v>385</v>
      </c>
      <c r="D17" s="32" t="s">
        <v>386</v>
      </c>
      <c r="E17" s="33" t="s">
        <v>331</v>
      </c>
      <c r="F17" s="34">
        <v>24</v>
      </c>
      <c r="G17" s="35"/>
      <c r="H17" s="35"/>
      <c r="I17" s="36">
        <f t="shared" si="3"/>
        <v>0</v>
      </c>
      <c r="J17" s="36">
        <f t="shared" si="4"/>
        <v>0</v>
      </c>
    </row>
    <row r="18" ht="56" spans="1:10">
      <c r="A18" s="30">
        <f t="shared" si="2"/>
        <v>14</v>
      </c>
      <c r="B18" s="31">
        <v>31004003002</v>
      </c>
      <c r="C18" s="32" t="s">
        <v>387</v>
      </c>
      <c r="D18" s="32" t="s">
        <v>388</v>
      </c>
      <c r="E18" s="33" t="s">
        <v>331</v>
      </c>
      <c r="F18" s="34">
        <v>3</v>
      </c>
      <c r="G18" s="35"/>
      <c r="H18" s="35"/>
      <c r="I18" s="36">
        <f t="shared" si="3"/>
        <v>0</v>
      </c>
      <c r="J18" s="36">
        <f t="shared" si="4"/>
        <v>0</v>
      </c>
    </row>
    <row r="19" ht="42" spans="1:10">
      <c r="A19" s="30">
        <f t="shared" si="2"/>
        <v>15</v>
      </c>
      <c r="B19" s="31">
        <v>31004004001</v>
      </c>
      <c r="C19" s="32" t="s">
        <v>389</v>
      </c>
      <c r="D19" s="32" t="s">
        <v>390</v>
      </c>
      <c r="E19" s="33" t="s">
        <v>331</v>
      </c>
      <c r="F19" s="34">
        <v>6</v>
      </c>
      <c r="G19" s="35"/>
      <c r="H19" s="35"/>
      <c r="I19" s="36">
        <f t="shared" ref="I19:I27" si="5">SUM(G19:H19)</f>
        <v>0</v>
      </c>
      <c r="J19" s="36">
        <f t="shared" ref="J19:J27" si="6">I19*F19</f>
        <v>0</v>
      </c>
    </row>
    <row r="20" ht="42" spans="1:10">
      <c r="A20" s="30">
        <f t="shared" si="2"/>
        <v>16</v>
      </c>
      <c r="B20" s="31">
        <v>31004007001</v>
      </c>
      <c r="C20" s="32" t="s">
        <v>391</v>
      </c>
      <c r="D20" s="32" t="s">
        <v>392</v>
      </c>
      <c r="E20" s="33" t="s">
        <v>331</v>
      </c>
      <c r="F20" s="34">
        <v>12</v>
      </c>
      <c r="G20" s="35"/>
      <c r="H20" s="35"/>
      <c r="I20" s="36">
        <f t="shared" si="5"/>
        <v>0</v>
      </c>
      <c r="J20" s="36">
        <f t="shared" si="6"/>
        <v>0</v>
      </c>
    </row>
    <row r="21" ht="42" spans="1:10">
      <c r="A21" s="30">
        <f t="shared" si="2"/>
        <v>17</v>
      </c>
      <c r="B21" s="31">
        <v>31004006001</v>
      </c>
      <c r="C21" s="32" t="s">
        <v>393</v>
      </c>
      <c r="D21" s="32" t="s">
        <v>394</v>
      </c>
      <c r="E21" s="33" t="s">
        <v>331</v>
      </c>
      <c r="F21" s="34">
        <v>5</v>
      </c>
      <c r="G21" s="35"/>
      <c r="H21" s="35"/>
      <c r="I21" s="36">
        <f t="shared" si="5"/>
        <v>0</v>
      </c>
      <c r="J21" s="36">
        <f t="shared" si="6"/>
        <v>0</v>
      </c>
    </row>
    <row r="22" ht="42" spans="1:10">
      <c r="A22" s="30">
        <f t="shared" si="2"/>
        <v>18</v>
      </c>
      <c r="B22" s="31">
        <v>31004006002</v>
      </c>
      <c r="C22" s="32" t="s">
        <v>395</v>
      </c>
      <c r="D22" s="32" t="s">
        <v>396</v>
      </c>
      <c r="E22" s="33" t="s">
        <v>331</v>
      </c>
      <c r="F22" s="34">
        <v>34</v>
      </c>
      <c r="G22" s="35"/>
      <c r="H22" s="35"/>
      <c r="I22" s="36">
        <f t="shared" si="5"/>
        <v>0</v>
      </c>
      <c r="J22" s="36">
        <f t="shared" si="6"/>
        <v>0</v>
      </c>
    </row>
    <row r="23" s="24" customFormat="1" ht="26.5" customHeight="1" spans="1:10">
      <c r="A23" s="38">
        <f t="shared" si="2"/>
        <v>19</v>
      </c>
      <c r="B23" s="39">
        <v>31004014001</v>
      </c>
      <c r="C23" s="40" t="s">
        <v>397</v>
      </c>
      <c r="D23" s="40" t="s">
        <v>398</v>
      </c>
      <c r="E23" s="41" t="s">
        <v>315</v>
      </c>
      <c r="F23" s="42">
        <v>35</v>
      </c>
      <c r="G23" s="43"/>
      <c r="H23" s="43"/>
      <c r="I23" s="49">
        <f t="shared" si="5"/>
        <v>0</v>
      </c>
      <c r="J23" s="49">
        <f t="shared" si="6"/>
        <v>0</v>
      </c>
    </row>
    <row r="24" s="24" customFormat="1" ht="28" spans="1:10">
      <c r="A24" s="38">
        <f t="shared" si="2"/>
        <v>20</v>
      </c>
      <c r="B24" s="39">
        <v>31004014002</v>
      </c>
      <c r="C24" s="40" t="s">
        <v>399</v>
      </c>
      <c r="D24" s="40" t="s">
        <v>400</v>
      </c>
      <c r="E24" s="41" t="s">
        <v>315</v>
      </c>
      <c r="F24" s="42">
        <v>18</v>
      </c>
      <c r="G24" s="43"/>
      <c r="H24" s="43"/>
      <c r="I24" s="49">
        <f t="shared" si="5"/>
        <v>0</v>
      </c>
      <c r="J24" s="49">
        <f t="shared" si="6"/>
        <v>0</v>
      </c>
    </row>
    <row r="25" ht="56" spans="1:10">
      <c r="A25" s="30">
        <f t="shared" si="2"/>
        <v>21</v>
      </c>
      <c r="B25" s="31">
        <v>31004004002</v>
      </c>
      <c r="C25" s="32" t="s">
        <v>401</v>
      </c>
      <c r="D25" s="32" t="s">
        <v>402</v>
      </c>
      <c r="E25" s="33" t="s">
        <v>331</v>
      </c>
      <c r="F25" s="34">
        <v>6</v>
      </c>
      <c r="G25" s="35"/>
      <c r="H25" s="35"/>
      <c r="I25" s="36">
        <f t="shared" si="5"/>
        <v>0</v>
      </c>
      <c r="J25" s="36">
        <f t="shared" si="6"/>
        <v>0</v>
      </c>
    </row>
    <row r="26" ht="28" spans="1:10">
      <c r="A26" s="30">
        <f t="shared" si="2"/>
        <v>22</v>
      </c>
      <c r="B26" s="31">
        <v>11505004001</v>
      </c>
      <c r="C26" s="32" t="s">
        <v>403</v>
      </c>
      <c r="D26" s="32" t="s">
        <v>403</v>
      </c>
      <c r="E26" s="33" t="s">
        <v>331</v>
      </c>
      <c r="F26" s="34">
        <v>3</v>
      </c>
      <c r="G26" s="35"/>
      <c r="H26" s="35"/>
      <c r="I26" s="36">
        <f t="shared" si="5"/>
        <v>0</v>
      </c>
      <c r="J26" s="36">
        <f t="shared" si="6"/>
        <v>0</v>
      </c>
    </row>
    <row r="27" ht="28" spans="1:10">
      <c r="A27" s="30">
        <f t="shared" si="2"/>
        <v>23</v>
      </c>
      <c r="B27" s="31">
        <v>11505004002</v>
      </c>
      <c r="C27" s="32" t="s">
        <v>404</v>
      </c>
      <c r="D27" s="32" t="s">
        <v>404</v>
      </c>
      <c r="E27" s="33" t="s">
        <v>331</v>
      </c>
      <c r="F27" s="34">
        <v>0</v>
      </c>
      <c r="G27" s="35"/>
      <c r="H27" s="35"/>
      <c r="I27" s="36">
        <f t="shared" si="5"/>
        <v>0</v>
      </c>
      <c r="J27" s="36">
        <f t="shared" si="6"/>
        <v>0</v>
      </c>
    </row>
    <row r="28" spans="1:10">
      <c r="A28" s="33" t="s">
        <v>405</v>
      </c>
      <c r="B28" s="33"/>
      <c r="C28" s="33"/>
      <c r="D28" s="33"/>
      <c r="E28" s="33"/>
      <c r="F28" s="33"/>
      <c r="G28" s="33"/>
      <c r="H28" s="33"/>
      <c r="I28" s="35"/>
      <c r="J28" s="36">
        <f>SUM(J5:J27)</f>
        <v>0</v>
      </c>
    </row>
    <row r="29" ht="36" customHeight="1" spans="1:10">
      <c r="A29" s="45" t="s">
        <v>406</v>
      </c>
      <c r="B29" s="46"/>
      <c r="C29" s="46"/>
      <c r="D29" s="46"/>
      <c r="E29" s="46"/>
      <c r="F29" s="47"/>
      <c r="G29" s="47"/>
      <c r="H29" s="47"/>
      <c r="I29" s="47"/>
      <c r="J29" s="47"/>
    </row>
  </sheetData>
  <mergeCells count="12">
    <mergeCell ref="A1:J1"/>
    <mergeCell ref="A2:J2"/>
    <mergeCell ref="G3:I3"/>
    <mergeCell ref="A28:F28"/>
    <mergeCell ref="A29:J29"/>
    <mergeCell ref="A3:A4"/>
    <mergeCell ref="B3:B4"/>
    <mergeCell ref="C3:C4"/>
    <mergeCell ref="D3:D4"/>
    <mergeCell ref="E3:E4"/>
    <mergeCell ref="F3:F4"/>
    <mergeCell ref="J3:J4"/>
  </mergeCells>
  <pageMargins left="0.47244094488189" right="0.393700787401575" top="0.78740157480315" bottom="0.590551181102362" header="0" footer="0"/>
  <pageSetup paperSize="9" fitToHeight="0" orientation="portrait"/>
  <headerFooter/>
  <ignoredErrors>
    <ignoredError sqref="I5:J27" formulaRange="1"/>
  </ignoredError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Q9"/>
  <sheetViews>
    <sheetView workbookViewId="0">
      <selection activeCell="C20" sqref="C20"/>
    </sheetView>
  </sheetViews>
  <sheetFormatPr defaultColWidth="8.54545454545454" defaultRowHeight="12.5"/>
  <cols>
    <col min="1" max="1" width="7.72727272727273" style="3" customWidth="1"/>
    <col min="2" max="2" width="20.6363636363636" style="3" customWidth="1"/>
    <col min="3" max="3" width="15" style="4" customWidth="1"/>
    <col min="4" max="4" width="8.63636363636364" style="3" customWidth="1"/>
    <col min="5" max="5" width="10.1818181818182" style="5" customWidth="1"/>
    <col min="6" max="6" width="13.9090909090909" style="3" customWidth="1"/>
    <col min="7" max="7" width="22.3636363636364" style="6" customWidth="1"/>
    <col min="8" max="250" width="8.54545454545454" style="3"/>
    <col min="251" max="256" width="8.54545454545454" style="7"/>
    <col min="257" max="257" width="7.72727272727273" style="7" customWidth="1"/>
    <col min="258" max="258" width="18.2727272727273" style="7" customWidth="1"/>
    <col min="259" max="259" width="15" style="7" customWidth="1"/>
    <col min="260" max="260" width="7.63636363636364" style="7" customWidth="1"/>
    <col min="261" max="261" width="10.1818181818182" style="7" customWidth="1"/>
    <col min="262" max="262" width="13.9090909090909" style="7" customWidth="1"/>
    <col min="263" max="263" width="22.3636363636364" style="7" customWidth="1"/>
    <col min="264" max="512" width="8.54545454545454" style="7"/>
    <col min="513" max="513" width="7.72727272727273" style="7" customWidth="1"/>
    <col min="514" max="514" width="18.2727272727273" style="7" customWidth="1"/>
    <col min="515" max="515" width="15" style="7" customWidth="1"/>
    <col min="516" max="516" width="7.63636363636364" style="7" customWidth="1"/>
    <col min="517" max="517" width="10.1818181818182" style="7" customWidth="1"/>
    <col min="518" max="518" width="13.9090909090909" style="7" customWidth="1"/>
    <col min="519" max="519" width="22.3636363636364" style="7" customWidth="1"/>
    <col min="520" max="768" width="8.54545454545454" style="7"/>
    <col min="769" max="769" width="7.72727272727273" style="7" customWidth="1"/>
    <col min="770" max="770" width="18.2727272727273" style="7" customWidth="1"/>
    <col min="771" max="771" width="15" style="7" customWidth="1"/>
    <col min="772" max="772" width="7.63636363636364" style="7" customWidth="1"/>
    <col min="773" max="773" width="10.1818181818182" style="7" customWidth="1"/>
    <col min="774" max="774" width="13.9090909090909" style="7" customWidth="1"/>
    <col min="775" max="775" width="22.3636363636364" style="7" customWidth="1"/>
    <col min="776" max="1024" width="8.54545454545454" style="7"/>
    <col min="1025" max="1025" width="7.72727272727273" style="7" customWidth="1"/>
    <col min="1026" max="1026" width="18.2727272727273" style="7" customWidth="1"/>
    <col min="1027" max="1027" width="15" style="7" customWidth="1"/>
    <col min="1028" max="1028" width="7.63636363636364" style="7" customWidth="1"/>
    <col min="1029" max="1029" width="10.1818181818182" style="7" customWidth="1"/>
    <col min="1030" max="1030" width="13.9090909090909" style="7" customWidth="1"/>
    <col min="1031" max="1031" width="22.3636363636364" style="7" customWidth="1"/>
    <col min="1032" max="1280" width="8.54545454545454" style="7"/>
    <col min="1281" max="1281" width="7.72727272727273" style="7" customWidth="1"/>
    <col min="1282" max="1282" width="18.2727272727273" style="7" customWidth="1"/>
    <col min="1283" max="1283" width="15" style="7" customWidth="1"/>
    <col min="1284" max="1284" width="7.63636363636364" style="7" customWidth="1"/>
    <col min="1285" max="1285" width="10.1818181818182" style="7" customWidth="1"/>
    <col min="1286" max="1286" width="13.9090909090909" style="7" customWidth="1"/>
    <col min="1287" max="1287" width="22.3636363636364" style="7" customWidth="1"/>
    <col min="1288" max="1536" width="8.54545454545454" style="7"/>
    <col min="1537" max="1537" width="7.72727272727273" style="7" customWidth="1"/>
    <col min="1538" max="1538" width="18.2727272727273" style="7" customWidth="1"/>
    <col min="1539" max="1539" width="15" style="7" customWidth="1"/>
    <col min="1540" max="1540" width="7.63636363636364" style="7" customWidth="1"/>
    <col min="1541" max="1541" width="10.1818181818182" style="7" customWidth="1"/>
    <col min="1542" max="1542" width="13.9090909090909" style="7" customWidth="1"/>
    <col min="1543" max="1543" width="22.3636363636364" style="7" customWidth="1"/>
    <col min="1544" max="1792" width="8.54545454545454" style="7"/>
    <col min="1793" max="1793" width="7.72727272727273" style="7" customWidth="1"/>
    <col min="1794" max="1794" width="18.2727272727273" style="7" customWidth="1"/>
    <col min="1795" max="1795" width="15" style="7" customWidth="1"/>
    <col min="1796" max="1796" width="7.63636363636364" style="7" customWidth="1"/>
    <col min="1797" max="1797" width="10.1818181818182" style="7" customWidth="1"/>
    <col min="1798" max="1798" width="13.9090909090909" style="7" customWidth="1"/>
    <col min="1799" max="1799" width="22.3636363636364" style="7" customWidth="1"/>
    <col min="1800" max="2048" width="8.54545454545454" style="7"/>
    <col min="2049" max="2049" width="7.72727272727273" style="7" customWidth="1"/>
    <col min="2050" max="2050" width="18.2727272727273" style="7" customWidth="1"/>
    <col min="2051" max="2051" width="15" style="7" customWidth="1"/>
    <col min="2052" max="2052" width="7.63636363636364" style="7" customWidth="1"/>
    <col min="2053" max="2053" width="10.1818181818182" style="7" customWidth="1"/>
    <col min="2054" max="2054" width="13.9090909090909" style="7" customWidth="1"/>
    <col min="2055" max="2055" width="22.3636363636364" style="7" customWidth="1"/>
    <col min="2056" max="2304" width="8.54545454545454" style="7"/>
    <col min="2305" max="2305" width="7.72727272727273" style="7" customWidth="1"/>
    <col min="2306" max="2306" width="18.2727272727273" style="7" customWidth="1"/>
    <col min="2307" max="2307" width="15" style="7" customWidth="1"/>
    <col min="2308" max="2308" width="7.63636363636364" style="7" customWidth="1"/>
    <col min="2309" max="2309" width="10.1818181818182" style="7" customWidth="1"/>
    <col min="2310" max="2310" width="13.9090909090909" style="7" customWidth="1"/>
    <col min="2311" max="2311" width="22.3636363636364" style="7" customWidth="1"/>
    <col min="2312" max="2560" width="8.54545454545454" style="7"/>
    <col min="2561" max="2561" width="7.72727272727273" style="7" customWidth="1"/>
    <col min="2562" max="2562" width="18.2727272727273" style="7" customWidth="1"/>
    <col min="2563" max="2563" width="15" style="7" customWidth="1"/>
    <col min="2564" max="2564" width="7.63636363636364" style="7" customWidth="1"/>
    <col min="2565" max="2565" width="10.1818181818182" style="7" customWidth="1"/>
    <col min="2566" max="2566" width="13.9090909090909" style="7" customWidth="1"/>
    <col min="2567" max="2567" width="22.3636363636364" style="7" customWidth="1"/>
    <col min="2568" max="2816" width="8.54545454545454" style="7"/>
    <col min="2817" max="2817" width="7.72727272727273" style="7" customWidth="1"/>
    <col min="2818" max="2818" width="18.2727272727273" style="7" customWidth="1"/>
    <col min="2819" max="2819" width="15" style="7" customWidth="1"/>
    <col min="2820" max="2820" width="7.63636363636364" style="7" customWidth="1"/>
    <col min="2821" max="2821" width="10.1818181818182" style="7" customWidth="1"/>
    <col min="2822" max="2822" width="13.9090909090909" style="7" customWidth="1"/>
    <col min="2823" max="2823" width="22.3636363636364" style="7" customWidth="1"/>
    <col min="2824" max="3072" width="8.54545454545454" style="7"/>
    <col min="3073" max="3073" width="7.72727272727273" style="7" customWidth="1"/>
    <col min="3074" max="3074" width="18.2727272727273" style="7" customWidth="1"/>
    <col min="3075" max="3075" width="15" style="7" customWidth="1"/>
    <col min="3076" max="3076" width="7.63636363636364" style="7" customWidth="1"/>
    <col min="3077" max="3077" width="10.1818181818182" style="7" customWidth="1"/>
    <col min="3078" max="3078" width="13.9090909090909" style="7" customWidth="1"/>
    <col min="3079" max="3079" width="22.3636363636364" style="7" customWidth="1"/>
    <col min="3080" max="3328" width="8.54545454545454" style="7"/>
    <col min="3329" max="3329" width="7.72727272727273" style="7" customWidth="1"/>
    <col min="3330" max="3330" width="18.2727272727273" style="7" customWidth="1"/>
    <col min="3331" max="3331" width="15" style="7" customWidth="1"/>
    <col min="3332" max="3332" width="7.63636363636364" style="7" customWidth="1"/>
    <col min="3333" max="3333" width="10.1818181818182" style="7" customWidth="1"/>
    <col min="3334" max="3334" width="13.9090909090909" style="7" customWidth="1"/>
    <col min="3335" max="3335" width="22.3636363636364" style="7" customWidth="1"/>
    <col min="3336" max="3584" width="8.54545454545454" style="7"/>
    <col min="3585" max="3585" width="7.72727272727273" style="7" customWidth="1"/>
    <col min="3586" max="3586" width="18.2727272727273" style="7" customWidth="1"/>
    <col min="3587" max="3587" width="15" style="7" customWidth="1"/>
    <col min="3588" max="3588" width="7.63636363636364" style="7" customWidth="1"/>
    <col min="3589" max="3589" width="10.1818181818182" style="7" customWidth="1"/>
    <col min="3590" max="3590" width="13.9090909090909" style="7" customWidth="1"/>
    <col min="3591" max="3591" width="22.3636363636364" style="7" customWidth="1"/>
    <col min="3592" max="3840" width="8.54545454545454" style="7"/>
    <col min="3841" max="3841" width="7.72727272727273" style="7" customWidth="1"/>
    <col min="3842" max="3842" width="18.2727272727273" style="7" customWidth="1"/>
    <col min="3843" max="3843" width="15" style="7" customWidth="1"/>
    <col min="3844" max="3844" width="7.63636363636364" style="7" customWidth="1"/>
    <col min="3845" max="3845" width="10.1818181818182" style="7" customWidth="1"/>
    <col min="3846" max="3846" width="13.9090909090909" style="7" customWidth="1"/>
    <col min="3847" max="3847" width="22.3636363636364" style="7" customWidth="1"/>
    <col min="3848" max="4096" width="8.54545454545454" style="7"/>
    <col min="4097" max="4097" width="7.72727272727273" style="7" customWidth="1"/>
    <col min="4098" max="4098" width="18.2727272727273" style="7" customWidth="1"/>
    <col min="4099" max="4099" width="15" style="7" customWidth="1"/>
    <col min="4100" max="4100" width="7.63636363636364" style="7" customWidth="1"/>
    <col min="4101" max="4101" width="10.1818181818182" style="7" customWidth="1"/>
    <col min="4102" max="4102" width="13.9090909090909" style="7" customWidth="1"/>
    <col min="4103" max="4103" width="22.3636363636364" style="7" customWidth="1"/>
    <col min="4104" max="4352" width="8.54545454545454" style="7"/>
    <col min="4353" max="4353" width="7.72727272727273" style="7" customWidth="1"/>
    <col min="4354" max="4354" width="18.2727272727273" style="7" customWidth="1"/>
    <col min="4355" max="4355" width="15" style="7" customWidth="1"/>
    <col min="4356" max="4356" width="7.63636363636364" style="7" customWidth="1"/>
    <col min="4357" max="4357" width="10.1818181818182" style="7" customWidth="1"/>
    <col min="4358" max="4358" width="13.9090909090909" style="7" customWidth="1"/>
    <col min="4359" max="4359" width="22.3636363636364" style="7" customWidth="1"/>
    <col min="4360" max="4608" width="8.54545454545454" style="7"/>
    <col min="4609" max="4609" width="7.72727272727273" style="7" customWidth="1"/>
    <col min="4610" max="4610" width="18.2727272727273" style="7" customWidth="1"/>
    <col min="4611" max="4611" width="15" style="7" customWidth="1"/>
    <col min="4612" max="4612" width="7.63636363636364" style="7" customWidth="1"/>
    <col min="4613" max="4613" width="10.1818181818182" style="7" customWidth="1"/>
    <col min="4614" max="4614" width="13.9090909090909" style="7" customWidth="1"/>
    <col min="4615" max="4615" width="22.3636363636364" style="7" customWidth="1"/>
    <col min="4616" max="4864" width="8.54545454545454" style="7"/>
    <col min="4865" max="4865" width="7.72727272727273" style="7" customWidth="1"/>
    <col min="4866" max="4866" width="18.2727272727273" style="7" customWidth="1"/>
    <col min="4867" max="4867" width="15" style="7" customWidth="1"/>
    <col min="4868" max="4868" width="7.63636363636364" style="7" customWidth="1"/>
    <col min="4869" max="4869" width="10.1818181818182" style="7" customWidth="1"/>
    <col min="4870" max="4870" width="13.9090909090909" style="7" customWidth="1"/>
    <col min="4871" max="4871" width="22.3636363636364" style="7" customWidth="1"/>
    <col min="4872" max="5120" width="8.54545454545454" style="7"/>
    <col min="5121" max="5121" width="7.72727272727273" style="7" customWidth="1"/>
    <col min="5122" max="5122" width="18.2727272727273" style="7" customWidth="1"/>
    <col min="5123" max="5123" width="15" style="7" customWidth="1"/>
    <col min="5124" max="5124" width="7.63636363636364" style="7" customWidth="1"/>
    <col min="5125" max="5125" width="10.1818181818182" style="7" customWidth="1"/>
    <col min="5126" max="5126" width="13.9090909090909" style="7" customWidth="1"/>
    <col min="5127" max="5127" width="22.3636363636364" style="7" customWidth="1"/>
    <col min="5128" max="5376" width="8.54545454545454" style="7"/>
    <col min="5377" max="5377" width="7.72727272727273" style="7" customWidth="1"/>
    <col min="5378" max="5378" width="18.2727272727273" style="7" customWidth="1"/>
    <col min="5379" max="5379" width="15" style="7" customWidth="1"/>
    <col min="5380" max="5380" width="7.63636363636364" style="7" customWidth="1"/>
    <col min="5381" max="5381" width="10.1818181818182" style="7" customWidth="1"/>
    <col min="5382" max="5382" width="13.9090909090909" style="7" customWidth="1"/>
    <col min="5383" max="5383" width="22.3636363636364" style="7" customWidth="1"/>
    <col min="5384" max="5632" width="8.54545454545454" style="7"/>
    <col min="5633" max="5633" width="7.72727272727273" style="7" customWidth="1"/>
    <col min="5634" max="5634" width="18.2727272727273" style="7" customWidth="1"/>
    <col min="5635" max="5635" width="15" style="7" customWidth="1"/>
    <col min="5636" max="5636" width="7.63636363636364" style="7" customWidth="1"/>
    <col min="5637" max="5637" width="10.1818181818182" style="7" customWidth="1"/>
    <col min="5638" max="5638" width="13.9090909090909" style="7" customWidth="1"/>
    <col min="5639" max="5639" width="22.3636363636364" style="7" customWidth="1"/>
    <col min="5640" max="5888" width="8.54545454545454" style="7"/>
    <col min="5889" max="5889" width="7.72727272727273" style="7" customWidth="1"/>
    <col min="5890" max="5890" width="18.2727272727273" style="7" customWidth="1"/>
    <col min="5891" max="5891" width="15" style="7" customWidth="1"/>
    <col min="5892" max="5892" width="7.63636363636364" style="7" customWidth="1"/>
    <col min="5893" max="5893" width="10.1818181818182" style="7" customWidth="1"/>
    <col min="5894" max="5894" width="13.9090909090909" style="7" customWidth="1"/>
    <col min="5895" max="5895" width="22.3636363636364" style="7" customWidth="1"/>
    <col min="5896" max="6144" width="8.54545454545454" style="7"/>
    <col min="6145" max="6145" width="7.72727272727273" style="7" customWidth="1"/>
    <col min="6146" max="6146" width="18.2727272727273" style="7" customWidth="1"/>
    <col min="6147" max="6147" width="15" style="7" customWidth="1"/>
    <col min="6148" max="6148" width="7.63636363636364" style="7" customWidth="1"/>
    <col min="6149" max="6149" width="10.1818181818182" style="7" customWidth="1"/>
    <col min="6150" max="6150" width="13.9090909090909" style="7" customWidth="1"/>
    <col min="6151" max="6151" width="22.3636363636364" style="7" customWidth="1"/>
    <col min="6152" max="6400" width="8.54545454545454" style="7"/>
    <col min="6401" max="6401" width="7.72727272727273" style="7" customWidth="1"/>
    <col min="6402" max="6402" width="18.2727272727273" style="7" customWidth="1"/>
    <col min="6403" max="6403" width="15" style="7" customWidth="1"/>
    <col min="6404" max="6404" width="7.63636363636364" style="7" customWidth="1"/>
    <col min="6405" max="6405" width="10.1818181818182" style="7" customWidth="1"/>
    <col min="6406" max="6406" width="13.9090909090909" style="7" customWidth="1"/>
    <col min="6407" max="6407" width="22.3636363636364" style="7" customWidth="1"/>
    <col min="6408" max="6656" width="8.54545454545454" style="7"/>
    <col min="6657" max="6657" width="7.72727272727273" style="7" customWidth="1"/>
    <col min="6658" max="6658" width="18.2727272727273" style="7" customWidth="1"/>
    <col min="6659" max="6659" width="15" style="7" customWidth="1"/>
    <col min="6660" max="6660" width="7.63636363636364" style="7" customWidth="1"/>
    <col min="6661" max="6661" width="10.1818181818182" style="7" customWidth="1"/>
    <col min="6662" max="6662" width="13.9090909090909" style="7" customWidth="1"/>
    <col min="6663" max="6663" width="22.3636363636364" style="7" customWidth="1"/>
    <col min="6664" max="6912" width="8.54545454545454" style="7"/>
    <col min="6913" max="6913" width="7.72727272727273" style="7" customWidth="1"/>
    <col min="6914" max="6914" width="18.2727272727273" style="7" customWidth="1"/>
    <col min="6915" max="6915" width="15" style="7" customWidth="1"/>
    <col min="6916" max="6916" width="7.63636363636364" style="7" customWidth="1"/>
    <col min="6917" max="6917" width="10.1818181818182" style="7" customWidth="1"/>
    <col min="6918" max="6918" width="13.9090909090909" style="7" customWidth="1"/>
    <col min="6919" max="6919" width="22.3636363636364" style="7" customWidth="1"/>
    <col min="6920" max="7168" width="8.54545454545454" style="7"/>
    <col min="7169" max="7169" width="7.72727272727273" style="7" customWidth="1"/>
    <col min="7170" max="7170" width="18.2727272727273" style="7" customWidth="1"/>
    <col min="7171" max="7171" width="15" style="7" customWidth="1"/>
    <col min="7172" max="7172" width="7.63636363636364" style="7" customWidth="1"/>
    <col min="7173" max="7173" width="10.1818181818182" style="7" customWidth="1"/>
    <col min="7174" max="7174" width="13.9090909090909" style="7" customWidth="1"/>
    <col min="7175" max="7175" width="22.3636363636364" style="7" customWidth="1"/>
    <col min="7176" max="7424" width="8.54545454545454" style="7"/>
    <col min="7425" max="7425" width="7.72727272727273" style="7" customWidth="1"/>
    <col min="7426" max="7426" width="18.2727272727273" style="7" customWidth="1"/>
    <col min="7427" max="7427" width="15" style="7" customWidth="1"/>
    <col min="7428" max="7428" width="7.63636363636364" style="7" customWidth="1"/>
    <col min="7429" max="7429" width="10.1818181818182" style="7" customWidth="1"/>
    <col min="7430" max="7430" width="13.9090909090909" style="7" customWidth="1"/>
    <col min="7431" max="7431" width="22.3636363636364" style="7" customWidth="1"/>
    <col min="7432" max="7680" width="8.54545454545454" style="7"/>
    <col min="7681" max="7681" width="7.72727272727273" style="7" customWidth="1"/>
    <col min="7682" max="7682" width="18.2727272727273" style="7" customWidth="1"/>
    <col min="7683" max="7683" width="15" style="7" customWidth="1"/>
    <col min="7684" max="7684" width="7.63636363636364" style="7" customWidth="1"/>
    <col min="7685" max="7685" width="10.1818181818182" style="7" customWidth="1"/>
    <col min="7686" max="7686" width="13.9090909090909" style="7" customWidth="1"/>
    <col min="7687" max="7687" width="22.3636363636364" style="7" customWidth="1"/>
    <col min="7688" max="7936" width="8.54545454545454" style="7"/>
    <col min="7937" max="7937" width="7.72727272727273" style="7" customWidth="1"/>
    <col min="7938" max="7938" width="18.2727272727273" style="7" customWidth="1"/>
    <col min="7939" max="7939" width="15" style="7" customWidth="1"/>
    <col min="7940" max="7940" width="7.63636363636364" style="7" customWidth="1"/>
    <col min="7941" max="7941" width="10.1818181818182" style="7" customWidth="1"/>
    <col min="7942" max="7942" width="13.9090909090909" style="7" customWidth="1"/>
    <col min="7943" max="7943" width="22.3636363636364" style="7" customWidth="1"/>
    <col min="7944" max="8192" width="8.54545454545454" style="7"/>
    <col min="8193" max="8193" width="7.72727272727273" style="7" customWidth="1"/>
    <col min="8194" max="8194" width="18.2727272727273" style="7" customWidth="1"/>
    <col min="8195" max="8195" width="15" style="7" customWidth="1"/>
    <col min="8196" max="8196" width="7.63636363636364" style="7" customWidth="1"/>
    <col min="8197" max="8197" width="10.1818181818182" style="7" customWidth="1"/>
    <col min="8198" max="8198" width="13.9090909090909" style="7" customWidth="1"/>
    <col min="8199" max="8199" width="22.3636363636364" style="7" customWidth="1"/>
    <col min="8200" max="8448" width="8.54545454545454" style="7"/>
    <col min="8449" max="8449" width="7.72727272727273" style="7" customWidth="1"/>
    <col min="8450" max="8450" width="18.2727272727273" style="7" customWidth="1"/>
    <col min="8451" max="8451" width="15" style="7" customWidth="1"/>
    <col min="8452" max="8452" width="7.63636363636364" style="7" customWidth="1"/>
    <col min="8453" max="8453" width="10.1818181818182" style="7" customWidth="1"/>
    <col min="8454" max="8454" width="13.9090909090909" style="7" customWidth="1"/>
    <col min="8455" max="8455" width="22.3636363636364" style="7" customWidth="1"/>
    <col min="8456" max="8704" width="8.54545454545454" style="7"/>
    <col min="8705" max="8705" width="7.72727272727273" style="7" customWidth="1"/>
    <col min="8706" max="8706" width="18.2727272727273" style="7" customWidth="1"/>
    <col min="8707" max="8707" width="15" style="7" customWidth="1"/>
    <col min="8708" max="8708" width="7.63636363636364" style="7" customWidth="1"/>
    <col min="8709" max="8709" width="10.1818181818182" style="7" customWidth="1"/>
    <col min="8710" max="8710" width="13.9090909090909" style="7" customWidth="1"/>
    <col min="8711" max="8711" width="22.3636363636364" style="7" customWidth="1"/>
    <col min="8712" max="8960" width="8.54545454545454" style="7"/>
    <col min="8961" max="8961" width="7.72727272727273" style="7" customWidth="1"/>
    <col min="8962" max="8962" width="18.2727272727273" style="7" customWidth="1"/>
    <col min="8963" max="8963" width="15" style="7" customWidth="1"/>
    <col min="8964" max="8964" width="7.63636363636364" style="7" customWidth="1"/>
    <col min="8965" max="8965" width="10.1818181818182" style="7" customWidth="1"/>
    <col min="8966" max="8966" width="13.9090909090909" style="7" customWidth="1"/>
    <col min="8967" max="8967" width="22.3636363636364" style="7" customWidth="1"/>
    <col min="8968" max="9216" width="8.54545454545454" style="7"/>
    <col min="9217" max="9217" width="7.72727272727273" style="7" customWidth="1"/>
    <col min="9218" max="9218" width="18.2727272727273" style="7" customWidth="1"/>
    <col min="9219" max="9219" width="15" style="7" customWidth="1"/>
    <col min="9220" max="9220" width="7.63636363636364" style="7" customWidth="1"/>
    <col min="9221" max="9221" width="10.1818181818182" style="7" customWidth="1"/>
    <col min="9222" max="9222" width="13.9090909090909" style="7" customWidth="1"/>
    <col min="9223" max="9223" width="22.3636363636364" style="7" customWidth="1"/>
    <col min="9224" max="9472" width="8.54545454545454" style="7"/>
    <col min="9473" max="9473" width="7.72727272727273" style="7" customWidth="1"/>
    <col min="9474" max="9474" width="18.2727272727273" style="7" customWidth="1"/>
    <col min="9475" max="9475" width="15" style="7" customWidth="1"/>
    <col min="9476" max="9476" width="7.63636363636364" style="7" customWidth="1"/>
    <col min="9477" max="9477" width="10.1818181818182" style="7" customWidth="1"/>
    <col min="9478" max="9478" width="13.9090909090909" style="7" customWidth="1"/>
    <col min="9479" max="9479" width="22.3636363636364" style="7" customWidth="1"/>
    <col min="9480" max="9728" width="8.54545454545454" style="7"/>
    <col min="9729" max="9729" width="7.72727272727273" style="7" customWidth="1"/>
    <col min="9730" max="9730" width="18.2727272727273" style="7" customWidth="1"/>
    <col min="9731" max="9731" width="15" style="7" customWidth="1"/>
    <col min="9732" max="9732" width="7.63636363636364" style="7" customWidth="1"/>
    <col min="9733" max="9733" width="10.1818181818182" style="7" customWidth="1"/>
    <col min="9734" max="9734" width="13.9090909090909" style="7" customWidth="1"/>
    <col min="9735" max="9735" width="22.3636363636364" style="7" customWidth="1"/>
    <col min="9736" max="9984" width="8.54545454545454" style="7"/>
    <col min="9985" max="9985" width="7.72727272727273" style="7" customWidth="1"/>
    <col min="9986" max="9986" width="18.2727272727273" style="7" customWidth="1"/>
    <col min="9987" max="9987" width="15" style="7" customWidth="1"/>
    <col min="9988" max="9988" width="7.63636363636364" style="7" customWidth="1"/>
    <col min="9989" max="9989" width="10.1818181818182" style="7" customWidth="1"/>
    <col min="9990" max="9990" width="13.9090909090909" style="7" customWidth="1"/>
    <col min="9991" max="9991" width="22.3636363636364" style="7" customWidth="1"/>
    <col min="9992" max="10240" width="8.54545454545454" style="7"/>
    <col min="10241" max="10241" width="7.72727272727273" style="7" customWidth="1"/>
    <col min="10242" max="10242" width="18.2727272727273" style="7" customWidth="1"/>
    <col min="10243" max="10243" width="15" style="7" customWidth="1"/>
    <col min="10244" max="10244" width="7.63636363636364" style="7" customWidth="1"/>
    <col min="10245" max="10245" width="10.1818181818182" style="7" customWidth="1"/>
    <col min="10246" max="10246" width="13.9090909090909" style="7" customWidth="1"/>
    <col min="10247" max="10247" width="22.3636363636364" style="7" customWidth="1"/>
    <col min="10248" max="10496" width="8.54545454545454" style="7"/>
    <col min="10497" max="10497" width="7.72727272727273" style="7" customWidth="1"/>
    <col min="10498" max="10498" width="18.2727272727273" style="7" customWidth="1"/>
    <col min="10499" max="10499" width="15" style="7" customWidth="1"/>
    <col min="10500" max="10500" width="7.63636363636364" style="7" customWidth="1"/>
    <col min="10501" max="10501" width="10.1818181818182" style="7" customWidth="1"/>
    <col min="10502" max="10502" width="13.9090909090909" style="7" customWidth="1"/>
    <col min="10503" max="10503" width="22.3636363636364" style="7" customWidth="1"/>
    <col min="10504" max="10752" width="8.54545454545454" style="7"/>
    <col min="10753" max="10753" width="7.72727272727273" style="7" customWidth="1"/>
    <col min="10754" max="10754" width="18.2727272727273" style="7" customWidth="1"/>
    <col min="10755" max="10755" width="15" style="7" customWidth="1"/>
    <col min="10756" max="10756" width="7.63636363636364" style="7" customWidth="1"/>
    <col min="10757" max="10757" width="10.1818181818182" style="7" customWidth="1"/>
    <col min="10758" max="10758" width="13.9090909090909" style="7" customWidth="1"/>
    <col min="10759" max="10759" width="22.3636363636364" style="7" customWidth="1"/>
    <col min="10760" max="11008" width="8.54545454545454" style="7"/>
    <col min="11009" max="11009" width="7.72727272727273" style="7" customWidth="1"/>
    <col min="11010" max="11010" width="18.2727272727273" style="7" customWidth="1"/>
    <col min="11011" max="11011" width="15" style="7" customWidth="1"/>
    <col min="11012" max="11012" width="7.63636363636364" style="7" customWidth="1"/>
    <col min="11013" max="11013" width="10.1818181818182" style="7" customWidth="1"/>
    <col min="11014" max="11014" width="13.9090909090909" style="7" customWidth="1"/>
    <col min="11015" max="11015" width="22.3636363636364" style="7" customWidth="1"/>
    <col min="11016" max="11264" width="8.54545454545454" style="7"/>
    <col min="11265" max="11265" width="7.72727272727273" style="7" customWidth="1"/>
    <col min="11266" max="11266" width="18.2727272727273" style="7" customWidth="1"/>
    <col min="11267" max="11267" width="15" style="7" customWidth="1"/>
    <col min="11268" max="11268" width="7.63636363636364" style="7" customWidth="1"/>
    <col min="11269" max="11269" width="10.1818181818182" style="7" customWidth="1"/>
    <col min="11270" max="11270" width="13.9090909090909" style="7" customWidth="1"/>
    <col min="11271" max="11271" width="22.3636363636364" style="7" customWidth="1"/>
    <col min="11272" max="11520" width="8.54545454545454" style="7"/>
    <col min="11521" max="11521" width="7.72727272727273" style="7" customWidth="1"/>
    <col min="11522" max="11522" width="18.2727272727273" style="7" customWidth="1"/>
    <col min="11523" max="11523" width="15" style="7" customWidth="1"/>
    <col min="11524" max="11524" width="7.63636363636364" style="7" customWidth="1"/>
    <col min="11525" max="11525" width="10.1818181818182" style="7" customWidth="1"/>
    <col min="11526" max="11526" width="13.9090909090909" style="7" customWidth="1"/>
    <col min="11527" max="11527" width="22.3636363636364" style="7" customWidth="1"/>
    <col min="11528" max="11776" width="8.54545454545454" style="7"/>
    <col min="11777" max="11777" width="7.72727272727273" style="7" customWidth="1"/>
    <col min="11778" max="11778" width="18.2727272727273" style="7" customWidth="1"/>
    <col min="11779" max="11779" width="15" style="7" customWidth="1"/>
    <col min="11780" max="11780" width="7.63636363636364" style="7" customWidth="1"/>
    <col min="11781" max="11781" width="10.1818181818182" style="7" customWidth="1"/>
    <col min="11782" max="11782" width="13.9090909090909" style="7" customWidth="1"/>
    <col min="11783" max="11783" width="22.3636363636364" style="7" customWidth="1"/>
    <col min="11784" max="12032" width="8.54545454545454" style="7"/>
    <col min="12033" max="12033" width="7.72727272727273" style="7" customWidth="1"/>
    <col min="12034" max="12034" width="18.2727272727273" style="7" customWidth="1"/>
    <col min="12035" max="12035" width="15" style="7" customWidth="1"/>
    <col min="12036" max="12036" width="7.63636363636364" style="7" customWidth="1"/>
    <col min="12037" max="12037" width="10.1818181818182" style="7" customWidth="1"/>
    <col min="12038" max="12038" width="13.9090909090909" style="7" customWidth="1"/>
    <col min="12039" max="12039" width="22.3636363636364" style="7" customWidth="1"/>
    <col min="12040" max="12288" width="8.54545454545454" style="7"/>
    <col min="12289" max="12289" width="7.72727272727273" style="7" customWidth="1"/>
    <col min="12290" max="12290" width="18.2727272727273" style="7" customWidth="1"/>
    <col min="12291" max="12291" width="15" style="7" customWidth="1"/>
    <col min="12292" max="12292" width="7.63636363636364" style="7" customWidth="1"/>
    <col min="12293" max="12293" width="10.1818181818182" style="7" customWidth="1"/>
    <col min="12294" max="12294" width="13.9090909090909" style="7" customWidth="1"/>
    <col min="12295" max="12295" width="22.3636363636364" style="7" customWidth="1"/>
    <col min="12296" max="12544" width="8.54545454545454" style="7"/>
    <col min="12545" max="12545" width="7.72727272727273" style="7" customWidth="1"/>
    <col min="12546" max="12546" width="18.2727272727273" style="7" customWidth="1"/>
    <col min="12547" max="12547" width="15" style="7" customWidth="1"/>
    <col min="12548" max="12548" width="7.63636363636364" style="7" customWidth="1"/>
    <col min="12549" max="12549" width="10.1818181818182" style="7" customWidth="1"/>
    <col min="12550" max="12550" width="13.9090909090909" style="7" customWidth="1"/>
    <col min="12551" max="12551" width="22.3636363636364" style="7" customWidth="1"/>
    <col min="12552" max="12800" width="8.54545454545454" style="7"/>
    <col min="12801" max="12801" width="7.72727272727273" style="7" customWidth="1"/>
    <col min="12802" max="12802" width="18.2727272727273" style="7" customWidth="1"/>
    <col min="12803" max="12803" width="15" style="7" customWidth="1"/>
    <col min="12804" max="12804" width="7.63636363636364" style="7" customWidth="1"/>
    <col min="12805" max="12805" width="10.1818181818182" style="7" customWidth="1"/>
    <col min="12806" max="12806" width="13.9090909090909" style="7" customWidth="1"/>
    <col min="12807" max="12807" width="22.3636363636364" style="7" customWidth="1"/>
    <col min="12808" max="13056" width="8.54545454545454" style="7"/>
    <col min="13057" max="13057" width="7.72727272727273" style="7" customWidth="1"/>
    <col min="13058" max="13058" width="18.2727272727273" style="7" customWidth="1"/>
    <col min="13059" max="13059" width="15" style="7" customWidth="1"/>
    <col min="13060" max="13060" width="7.63636363636364" style="7" customWidth="1"/>
    <col min="13061" max="13061" width="10.1818181818182" style="7" customWidth="1"/>
    <col min="13062" max="13062" width="13.9090909090909" style="7" customWidth="1"/>
    <col min="13063" max="13063" width="22.3636363636364" style="7" customWidth="1"/>
    <col min="13064" max="13312" width="8.54545454545454" style="7"/>
    <col min="13313" max="13313" width="7.72727272727273" style="7" customWidth="1"/>
    <col min="13314" max="13314" width="18.2727272727273" style="7" customWidth="1"/>
    <col min="13315" max="13315" width="15" style="7" customWidth="1"/>
    <col min="13316" max="13316" width="7.63636363636364" style="7" customWidth="1"/>
    <col min="13317" max="13317" width="10.1818181818182" style="7" customWidth="1"/>
    <col min="13318" max="13318" width="13.9090909090909" style="7" customWidth="1"/>
    <col min="13319" max="13319" width="22.3636363636364" style="7" customWidth="1"/>
    <col min="13320" max="13568" width="8.54545454545454" style="7"/>
    <col min="13569" max="13569" width="7.72727272727273" style="7" customWidth="1"/>
    <col min="13570" max="13570" width="18.2727272727273" style="7" customWidth="1"/>
    <col min="13571" max="13571" width="15" style="7" customWidth="1"/>
    <col min="13572" max="13572" width="7.63636363636364" style="7" customWidth="1"/>
    <col min="13573" max="13573" width="10.1818181818182" style="7" customWidth="1"/>
    <col min="13574" max="13574" width="13.9090909090909" style="7" customWidth="1"/>
    <col min="13575" max="13575" width="22.3636363636364" style="7" customWidth="1"/>
    <col min="13576" max="13824" width="8.54545454545454" style="7"/>
    <col min="13825" max="13825" width="7.72727272727273" style="7" customWidth="1"/>
    <col min="13826" max="13826" width="18.2727272727273" style="7" customWidth="1"/>
    <col min="13827" max="13827" width="15" style="7" customWidth="1"/>
    <col min="13828" max="13828" width="7.63636363636364" style="7" customWidth="1"/>
    <col min="13829" max="13829" width="10.1818181818182" style="7" customWidth="1"/>
    <col min="13830" max="13830" width="13.9090909090909" style="7" customWidth="1"/>
    <col min="13831" max="13831" width="22.3636363636364" style="7" customWidth="1"/>
    <col min="13832" max="14080" width="8.54545454545454" style="7"/>
    <col min="14081" max="14081" width="7.72727272727273" style="7" customWidth="1"/>
    <col min="14082" max="14082" width="18.2727272727273" style="7" customWidth="1"/>
    <col min="14083" max="14083" width="15" style="7" customWidth="1"/>
    <col min="14084" max="14084" width="7.63636363636364" style="7" customWidth="1"/>
    <col min="14085" max="14085" width="10.1818181818182" style="7" customWidth="1"/>
    <col min="14086" max="14086" width="13.9090909090909" style="7" customWidth="1"/>
    <col min="14087" max="14087" width="22.3636363636364" style="7" customWidth="1"/>
    <col min="14088" max="14336" width="8.54545454545454" style="7"/>
    <col min="14337" max="14337" width="7.72727272727273" style="7" customWidth="1"/>
    <col min="14338" max="14338" width="18.2727272727273" style="7" customWidth="1"/>
    <col min="14339" max="14339" width="15" style="7" customWidth="1"/>
    <col min="14340" max="14340" width="7.63636363636364" style="7" customWidth="1"/>
    <col min="14341" max="14341" width="10.1818181818182" style="7" customWidth="1"/>
    <col min="14342" max="14342" width="13.9090909090909" style="7" customWidth="1"/>
    <col min="14343" max="14343" width="22.3636363636364" style="7" customWidth="1"/>
    <col min="14344" max="14592" width="8.54545454545454" style="7"/>
    <col min="14593" max="14593" width="7.72727272727273" style="7" customWidth="1"/>
    <col min="14594" max="14594" width="18.2727272727273" style="7" customWidth="1"/>
    <col min="14595" max="14595" width="15" style="7" customWidth="1"/>
    <col min="14596" max="14596" width="7.63636363636364" style="7" customWidth="1"/>
    <col min="14597" max="14597" width="10.1818181818182" style="7" customWidth="1"/>
    <col min="14598" max="14598" width="13.9090909090909" style="7" customWidth="1"/>
    <col min="14599" max="14599" width="22.3636363636364" style="7" customWidth="1"/>
    <col min="14600" max="14848" width="8.54545454545454" style="7"/>
    <col min="14849" max="14849" width="7.72727272727273" style="7" customWidth="1"/>
    <col min="14850" max="14850" width="18.2727272727273" style="7" customWidth="1"/>
    <col min="14851" max="14851" width="15" style="7" customWidth="1"/>
    <col min="14852" max="14852" width="7.63636363636364" style="7" customWidth="1"/>
    <col min="14853" max="14853" width="10.1818181818182" style="7" customWidth="1"/>
    <col min="14854" max="14854" width="13.9090909090909" style="7" customWidth="1"/>
    <col min="14855" max="14855" width="22.3636363636364" style="7" customWidth="1"/>
    <col min="14856" max="15104" width="8.54545454545454" style="7"/>
    <col min="15105" max="15105" width="7.72727272727273" style="7" customWidth="1"/>
    <col min="15106" max="15106" width="18.2727272727273" style="7" customWidth="1"/>
    <col min="15107" max="15107" width="15" style="7" customWidth="1"/>
    <col min="15108" max="15108" width="7.63636363636364" style="7" customWidth="1"/>
    <col min="15109" max="15109" width="10.1818181818182" style="7" customWidth="1"/>
    <col min="15110" max="15110" width="13.9090909090909" style="7" customWidth="1"/>
    <col min="15111" max="15111" width="22.3636363636364" style="7" customWidth="1"/>
    <col min="15112" max="15360" width="8.54545454545454" style="7"/>
    <col min="15361" max="15361" width="7.72727272727273" style="7" customWidth="1"/>
    <col min="15362" max="15362" width="18.2727272727273" style="7" customWidth="1"/>
    <col min="15363" max="15363" width="15" style="7" customWidth="1"/>
    <col min="15364" max="15364" width="7.63636363636364" style="7" customWidth="1"/>
    <col min="15365" max="15365" width="10.1818181818182" style="7" customWidth="1"/>
    <col min="15366" max="15366" width="13.9090909090909" style="7" customWidth="1"/>
    <col min="15367" max="15367" width="22.3636363636364" style="7" customWidth="1"/>
    <col min="15368" max="15616" width="8.54545454545454" style="7"/>
    <col min="15617" max="15617" width="7.72727272727273" style="7" customWidth="1"/>
    <col min="15618" max="15618" width="18.2727272727273" style="7" customWidth="1"/>
    <col min="15619" max="15619" width="15" style="7" customWidth="1"/>
    <col min="15620" max="15620" width="7.63636363636364" style="7" customWidth="1"/>
    <col min="15621" max="15621" width="10.1818181818182" style="7" customWidth="1"/>
    <col min="15622" max="15622" width="13.9090909090909" style="7" customWidth="1"/>
    <col min="15623" max="15623" width="22.3636363636364" style="7" customWidth="1"/>
    <col min="15624" max="15872" width="8.54545454545454" style="7"/>
    <col min="15873" max="15873" width="7.72727272727273" style="7" customWidth="1"/>
    <col min="15874" max="15874" width="18.2727272727273" style="7" customWidth="1"/>
    <col min="15875" max="15875" width="15" style="7" customWidth="1"/>
    <col min="15876" max="15876" width="7.63636363636364" style="7" customWidth="1"/>
    <col min="15877" max="15877" width="10.1818181818182" style="7" customWidth="1"/>
    <col min="15878" max="15878" width="13.9090909090909" style="7" customWidth="1"/>
    <col min="15879" max="15879" width="22.3636363636364" style="7" customWidth="1"/>
    <col min="15880" max="16128" width="8.54545454545454" style="7"/>
    <col min="16129" max="16129" width="7.72727272727273" style="7" customWidth="1"/>
    <col min="16130" max="16130" width="18.2727272727273" style="7" customWidth="1"/>
    <col min="16131" max="16131" width="15" style="7" customWidth="1"/>
    <col min="16132" max="16132" width="7.63636363636364" style="7" customWidth="1"/>
    <col min="16133" max="16133" width="10.1818181818182" style="7" customWidth="1"/>
    <col min="16134" max="16134" width="13.9090909090909" style="7" customWidth="1"/>
    <col min="16135" max="16135" width="22.3636363636364" style="7" customWidth="1"/>
    <col min="16136" max="16384" width="8.54545454545454" style="7"/>
  </cols>
  <sheetData>
    <row r="1" ht="14" spans="1:251">
      <c r="A1" s="8" t="s">
        <v>407</v>
      </c>
      <c r="B1" s="8"/>
      <c r="C1" s="8"/>
      <c r="D1" s="8"/>
      <c r="E1" s="8"/>
      <c r="F1" s="8"/>
      <c r="G1" s="9"/>
      <c r="H1" s="10"/>
      <c r="I1" s="21"/>
      <c r="J1" s="21"/>
      <c r="K1" s="21"/>
      <c r="L1" s="21"/>
      <c r="M1" s="21"/>
      <c r="N1" s="21"/>
      <c r="O1" s="22"/>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row>
    <row r="2" ht="14" spans="1:251">
      <c r="A2" s="8"/>
      <c r="B2" s="8"/>
      <c r="C2" s="8"/>
      <c r="D2" s="8"/>
      <c r="E2" s="8"/>
      <c r="F2" s="8"/>
      <c r="G2" s="9"/>
      <c r="H2" s="10"/>
      <c r="I2" s="21"/>
      <c r="J2" s="21"/>
      <c r="K2" s="21"/>
      <c r="L2" s="21"/>
      <c r="M2" s="21"/>
      <c r="N2" s="21"/>
      <c r="O2" s="22"/>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row>
    <row r="3" s="1" customFormat="1" ht="14" spans="1:15">
      <c r="A3" s="11" t="s">
        <v>46</v>
      </c>
      <c r="B3" s="11"/>
      <c r="C3" s="11"/>
      <c r="D3" s="11"/>
      <c r="E3" s="11"/>
      <c r="F3" s="11"/>
      <c r="G3" s="12"/>
      <c r="H3" s="13"/>
      <c r="O3" s="23"/>
    </row>
    <row r="4" s="2" customFormat="1" ht="28" spans="1:7">
      <c r="A4" s="14" t="s">
        <v>47</v>
      </c>
      <c r="B4" s="14" t="s">
        <v>408</v>
      </c>
      <c r="C4" s="14" t="s">
        <v>409</v>
      </c>
      <c r="D4" s="14" t="s">
        <v>269</v>
      </c>
      <c r="E4" s="15" t="s">
        <v>410</v>
      </c>
      <c r="F4" s="14" t="s">
        <v>411</v>
      </c>
      <c r="G4" s="16" t="s">
        <v>50</v>
      </c>
    </row>
    <row r="5" s="2" customFormat="1" ht="23.5" customHeight="1" spans="1:7">
      <c r="A5" s="14">
        <v>1</v>
      </c>
      <c r="B5" s="17" t="s">
        <v>412</v>
      </c>
      <c r="C5" s="14" t="s">
        <v>413</v>
      </c>
      <c r="D5" s="14" t="s">
        <v>87</v>
      </c>
      <c r="E5" s="15">
        <v>83</v>
      </c>
      <c r="F5" s="17"/>
      <c r="G5" s="18" t="s">
        <v>414</v>
      </c>
    </row>
    <row r="6" s="2" customFormat="1" ht="23.5" customHeight="1" spans="1:7">
      <c r="A6" s="14">
        <v>2</v>
      </c>
      <c r="B6" s="17" t="s">
        <v>415</v>
      </c>
      <c r="C6" s="14" t="s">
        <v>416</v>
      </c>
      <c r="D6" s="14" t="s">
        <v>87</v>
      </c>
      <c r="E6" s="15">
        <v>48</v>
      </c>
      <c r="F6" s="17" t="s">
        <v>417</v>
      </c>
      <c r="G6" s="18" t="s">
        <v>414</v>
      </c>
    </row>
    <row r="7" s="2" customFormat="1" ht="23.5" customHeight="1" spans="1:7">
      <c r="A7" s="14">
        <v>3</v>
      </c>
      <c r="B7" s="17" t="s">
        <v>418</v>
      </c>
      <c r="C7" s="14" t="s">
        <v>419</v>
      </c>
      <c r="D7" s="14" t="s">
        <v>87</v>
      </c>
      <c r="E7" s="15">
        <v>37.8</v>
      </c>
      <c r="F7" s="17" t="s">
        <v>420</v>
      </c>
      <c r="G7" s="18" t="s">
        <v>414</v>
      </c>
    </row>
    <row r="8" s="2" customFormat="1" ht="23.5" customHeight="1" spans="1:7">
      <c r="A8" s="14">
        <v>4</v>
      </c>
      <c r="B8" s="17" t="s">
        <v>412</v>
      </c>
      <c r="C8" s="14" t="s">
        <v>421</v>
      </c>
      <c r="D8" s="14" t="s">
        <v>87</v>
      </c>
      <c r="E8" s="15">
        <v>60</v>
      </c>
      <c r="F8" s="17" t="s">
        <v>422</v>
      </c>
      <c r="G8" s="18" t="s">
        <v>414</v>
      </c>
    </row>
    <row r="9" spans="5:7">
      <c r="E9" s="19"/>
      <c r="F9" s="19"/>
      <c r="G9" s="20"/>
    </row>
  </sheetData>
  <mergeCells count="3">
    <mergeCell ref="A3:G3"/>
    <mergeCell ref="E9:G9"/>
    <mergeCell ref="A1:G2"/>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Stimulsoft Reports 2016.3.0 from 7 December 2016</Company>
  <Application>Microsoft Excel</Application>
  <HeadingPairs>
    <vt:vector size="2" baseType="variant">
      <vt:variant>
        <vt:lpstr>工作表</vt:lpstr>
      </vt:variant>
      <vt:variant>
        <vt:i4>8</vt:i4>
      </vt:variant>
    </vt:vector>
  </HeadingPairs>
  <TitlesOfParts>
    <vt:vector size="8" baseType="lpstr">
      <vt:lpstr>封面</vt:lpstr>
      <vt:lpstr>编制说明</vt:lpstr>
      <vt:lpstr>单位工程投标报价汇总表</vt:lpstr>
      <vt:lpstr>1、土建装修工程</vt:lpstr>
      <vt:lpstr>澄清</vt:lpstr>
      <vt:lpstr>2、电气工程</vt:lpstr>
      <vt:lpstr>3、给排水工程</vt:lpstr>
      <vt:lpstr>4、瓷砖参考价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dc:title>
  <dc:subject>Report</dc:subject>
  <cp:lastModifiedBy>小猪跳水</cp:lastModifiedBy>
  <dcterms:created xsi:type="dcterms:W3CDTF">2024-12-15T15:35:00Z</dcterms:created>
  <dcterms:modified xsi:type="dcterms:W3CDTF">2024-12-27T06:39:05Z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AF83590F120F40F6B5B1B2D855F320DD_12</vt:lpwstr>
  </property>
  <property fmtid="{D5CDD505-2E9C-101B-9397-08002B2CF9AE}" pid="3" name="KSOProductBuildVer">
    <vt:lpwstr>2052-12.1.0.19302</vt:lpwstr>
  </property>
</Properties>
</file>